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8600183\Desktop\保有データ\学校基本調査\作成分 - コピー\"/>
    </mc:Choice>
  </mc:AlternateContent>
  <bookViews>
    <workbookView xWindow="-20" yWindow="-20" windowWidth="7650" windowHeight="8300" tabRatio="906"/>
  </bookViews>
  <sheets>
    <sheet name="30市町村別進路別卒業者数・進学率及び就職率" sheetId="33" r:id="rId1"/>
    <sheet name="31学科別進路別卒業者数・進学率及び就職率" sheetId="34" r:id="rId2"/>
    <sheet name="32学科別大学・短期大学等への進学者及び専修学校等への入学者数" sheetId="35" r:id="rId3"/>
    <sheet name="33市町村別学科別大学・短期大学への入学志願者数" sheetId="36" r:id="rId4"/>
    <sheet name="34学科別職業別及び産業別就職者数" sheetId="37" r:id="rId5"/>
    <sheet name="35就職先の都道府県別就職者数" sheetId="38" r:id="rId6"/>
  </sheets>
  <externalReferences>
    <externalReference r:id="rId7"/>
    <externalReference r:id="rId8"/>
    <externalReference r:id="rId9"/>
  </externalReferences>
  <definedNames>
    <definedName name="_xlnm._FilterDatabase" localSheetId="0" hidden="1">'30市町村別進路別卒業者数・進学率及び就職率'!$A$12:$AK$57</definedName>
    <definedName name="_xlnm._FilterDatabase" localSheetId="3" hidden="1">'33市町村別学科別大学・短期大学への入学志願者数'!$A$12:$Y$58</definedName>
    <definedName name="a">#REF!</definedName>
    <definedName name="aaa">#REF!</definedName>
    <definedName name="aaaaaaaaaaa">#REF!</definedName>
    <definedName name="DATA" localSheetId="0">#REF!,#REF!,#REF!,#REF!,#REF!,#REF!,#REF!,#REF!,#REF!,#REF!,#REF!,#REF!</definedName>
    <definedName name="DATA" localSheetId="3">#REF!,#REF!,#REF!,#REF!,#REF!,#REF!,#REF!,#REF!,#REF!,#REF!,#REF!,#REF!</definedName>
    <definedName name="DATA">#REF!,#REF!,#REF!,#REF!,#REF!,#REF!,#REF!,#REF!,#REF!,#REF!,#REF!,#REF!</definedName>
    <definedName name="N_DATA2" localSheetId="0">#REF!,#REF!</definedName>
    <definedName name="N_DATA2" localSheetId="3">#REF!,#REF!</definedName>
    <definedName name="N_DATA2">#REF!,#REF!</definedName>
    <definedName name="_xlnm.Print_Area" localSheetId="0">'30市町村別進路別卒業者数・進学率及び就職率'!$A$1:$AL$72</definedName>
    <definedName name="_xlnm.Print_Area" localSheetId="1">'31学科別進路別卒業者数・進学率及び就職率'!$A$1:$AL$45</definedName>
    <definedName name="_xlnm.Print_Area" localSheetId="2">'32学科別大学・短期大学等への進学者及び専修学校等への入学者数'!$A$1:$AF$47</definedName>
    <definedName name="_xlnm.Print_Area" localSheetId="3">'33市町村別学科別大学・短期大学への入学志願者数'!$A$1:$Z$71</definedName>
    <definedName name="_xlnm.Print_Area" localSheetId="4">'34学科別職業別及び産業別就職者数'!$A$1:$AJ$55</definedName>
    <definedName name="_xlnm.Print_Area" localSheetId="5">'35就職先の都道府県別就職者数'!$A$1:$E$52</definedName>
    <definedName name="Print_Area_MI" localSheetId="0">#REF!</definedName>
    <definedName name="Print_Area_MI" localSheetId="3">#REF!</definedName>
    <definedName name="Print_Area_MI">#REF!</definedName>
    <definedName name="WAIT" localSheetId="0">#REF!</definedName>
    <definedName name="WAIT" localSheetId="3">#REF!</definedName>
    <definedName name="WAIT">#REF!</definedName>
    <definedName name="データ">#REF!</definedName>
    <definedName name="でーた">#REF!</definedName>
    <definedName name="でーた１">#REF!</definedName>
    <definedName name="データ１１">#REF!,#REF!,#REF!,#REF!,#REF!,#REF!,#REF!,#REF!,#REF!,#REF!,#REF!,#REF!</definedName>
    <definedName name="データ２">#REF!,#REF!</definedName>
    <definedName name="データ３">#REF!,#REF!</definedName>
    <definedName name="データ痩">#REF!</definedName>
  </definedNames>
  <calcPr calcId="162913"/>
</workbook>
</file>

<file path=xl/calcChain.xml><?xml version="1.0" encoding="utf-8"?>
<calcChain xmlns="http://schemas.openxmlformats.org/spreadsheetml/2006/main">
  <c r="C51" i="38" l="1"/>
  <c r="C50" i="38"/>
  <c r="C49" i="38"/>
  <c r="C48" i="38"/>
  <c r="C47" i="38"/>
  <c r="C46" i="38"/>
  <c r="C45" i="38"/>
  <c r="C44" i="38"/>
  <c r="C43" i="38"/>
  <c r="C42" i="38"/>
  <c r="C41" i="38"/>
  <c r="C40" i="38"/>
  <c r="C39" i="38"/>
  <c r="C38" i="38"/>
  <c r="C37" i="38"/>
  <c r="C36" i="38"/>
  <c r="C35" i="38"/>
  <c r="C34" i="38"/>
  <c r="C33" i="38"/>
  <c r="C32" i="38"/>
  <c r="C31" i="38"/>
  <c r="C30" i="38"/>
  <c r="C29" i="38"/>
  <c r="C28" i="38"/>
  <c r="C27" i="38"/>
  <c r="C26" i="38"/>
  <c r="C25" i="38"/>
  <c r="C24" i="38"/>
  <c r="C23" i="38"/>
  <c r="C22" i="38"/>
  <c r="C21" i="38"/>
  <c r="C20" i="38"/>
  <c r="C19" i="38"/>
  <c r="C18" i="38"/>
  <c r="C17" i="38"/>
  <c r="C16" i="38"/>
  <c r="C15" i="38"/>
  <c r="C14" i="38"/>
  <c r="C13" i="38"/>
  <c r="C12" i="38"/>
  <c r="C11" i="38"/>
  <c r="C10" i="38"/>
  <c r="C9" i="38"/>
  <c r="C8" i="38"/>
  <c r="C7" i="38"/>
  <c r="C6" i="38"/>
  <c r="C5" i="38"/>
  <c r="C3" i="38"/>
  <c r="C4" i="38"/>
  <c r="E3" i="38"/>
  <c r="D3" i="38"/>
  <c r="AH71" i="33"/>
  <c r="AF71" i="33"/>
  <c r="AH70" i="33"/>
  <c r="AG70" i="33"/>
  <c r="AF70" i="33"/>
  <c r="AH69" i="33"/>
  <c r="AG69" i="33"/>
  <c r="AF69" i="33"/>
  <c r="AH68" i="33"/>
  <c r="AG68" i="33"/>
  <c r="AF68" i="33"/>
  <c r="AH67" i="33"/>
  <c r="AG67" i="33"/>
  <c r="AF67" i="33"/>
  <c r="AK66" i="33"/>
  <c r="AJ66" i="33"/>
  <c r="AI66" i="33"/>
  <c r="AH66" i="33"/>
  <c r="AG66" i="33"/>
  <c r="AF66" i="33"/>
  <c r="AK65" i="33"/>
  <c r="AJ65" i="33"/>
  <c r="AI65" i="33"/>
  <c r="AH65" i="33"/>
  <c r="AG65" i="33"/>
  <c r="AF65" i="33"/>
  <c r="AK56" i="33"/>
  <c r="AJ56" i="33"/>
  <c r="AI56" i="33"/>
  <c r="AH56" i="33"/>
  <c r="AG56" i="33"/>
  <c r="AF56" i="33"/>
  <c r="AK46" i="33"/>
  <c r="AJ46" i="33"/>
  <c r="AI46" i="33"/>
  <c r="AH46" i="33"/>
  <c r="AG46" i="33"/>
  <c r="AF46" i="33"/>
  <c r="AK42" i="33"/>
  <c r="AJ42" i="33"/>
  <c r="AI42" i="33"/>
  <c r="AH42" i="33"/>
  <c r="AG42" i="33"/>
  <c r="AF42" i="33"/>
  <c r="AK14" i="33"/>
  <c r="AJ14" i="33"/>
  <c r="AI14" i="33"/>
  <c r="AH14" i="33"/>
  <c r="AG14" i="33"/>
  <c r="AF14" i="33"/>
  <c r="AK12" i="33"/>
  <c r="AJ12" i="33"/>
  <c r="AI12" i="33"/>
  <c r="AH12" i="33"/>
  <c r="AG12" i="33"/>
  <c r="AF12" i="33"/>
  <c r="AK11" i="33"/>
  <c r="AJ11" i="33"/>
  <c r="AI11" i="33"/>
  <c r="AH11" i="33"/>
  <c r="AG11" i="33"/>
  <c r="AF11" i="33"/>
  <c r="AK9" i="33"/>
  <c r="AJ9" i="33"/>
  <c r="AI9" i="33"/>
  <c r="AH9" i="33"/>
  <c r="AG9" i="33"/>
  <c r="AF9" i="33"/>
  <c r="AK8" i="33"/>
  <c r="AJ8" i="33"/>
  <c r="AI8" i="33"/>
  <c r="AH8" i="33"/>
  <c r="AG8" i="33"/>
  <c r="AF8" i="33"/>
  <c r="AK6" i="33"/>
  <c r="AJ6" i="33"/>
  <c r="AI6" i="33"/>
  <c r="AH6" i="33"/>
  <c r="AG6" i="33"/>
  <c r="AF6" i="33"/>
</calcChain>
</file>

<file path=xl/sharedStrings.xml><?xml version="1.0" encoding="utf-8"?>
<sst xmlns="http://schemas.openxmlformats.org/spreadsheetml/2006/main" count="2378" uniqueCount="247">
  <si>
    <t>市　　計</t>
  </si>
  <si>
    <t>熊 本 市</t>
  </si>
  <si>
    <t>八 代 市</t>
  </si>
  <si>
    <t>人 吉 市</t>
  </si>
  <si>
    <t>荒 尾 市</t>
  </si>
  <si>
    <t>水 俣 市</t>
  </si>
  <si>
    <t>玉 名 市</t>
  </si>
  <si>
    <t>山 鹿 市</t>
  </si>
  <si>
    <t>菊 池 市</t>
  </si>
  <si>
    <t>宇 土 市</t>
  </si>
  <si>
    <t>下益城郡</t>
  </si>
  <si>
    <t>玉 名 郡</t>
  </si>
  <si>
    <t>南 関 町</t>
  </si>
  <si>
    <t>菊 池 郡</t>
  </si>
  <si>
    <t>大 津 町</t>
  </si>
  <si>
    <t>阿 蘇 郡</t>
  </si>
  <si>
    <t>小 国 町</t>
  </si>
  <si>
    <t>高 森 町</t>
  </si>
  <si>
    <t>上益城郡</t>
  </si>
  <si>
    <t>御 船 町</t>
  </si>
  <si>
    <t>甲 佐 町</t>
  </si>
  <si>
    <t>八 代 郡</t>
  </si>
  <si>
    <t>芦 北 町</t>
  </si>
  <si>
    <t>球 磨 郡</t>
  </si>
  <si>
    <t>錦    町</t>
  </si>
  <si>
    <t>多良木町</t>
  </si>
  <si>
    <t>五 木 村</t>
  </si>
  <si>
    <t>苓 北 町</t>
  </si>
  <si>
    <t>計</t>
  </si>
  <si>
    <t>男</t>
  </si>
  <si>
    <t>女</t>
  </si>
  <si>
    <t>青森県</t>
  </si>
  <si>
    <t>岩手県</t>
  </si>
  <si>
    <t>宮城県</t>
  </si>
  <si>
    <t>秋田県</t>
  </si>
  <si>
    <t>山形県</t>
  </si>
  <si>
    <t>福島県</t>
  </si>
  <si>
    <t>茨城県</t>
  </si>
  <si>
    <t>栃木県</t>
  </si>
  <si>
    <t>群馬県</t>
  </si>
  <si>
    <t>埼玉県</t>
  </si>
  <si>
    <t>千葉県</t>
  </si>
  <si>
    <t>東京都</t>
  </si>
  <si>
    <t>神奈川県</t>
  </si>
  <si>
    <t>新潟県</t>
  </si>
  <si>
    <t>富山県</t>
  </si>
  <si>
    <t>石川県</t>
  </si>
  <si>
    <t>福井県</t>
  </si>
  <si>
    <t>山梨県</t>
  </si>
  <si>
    <t>長野県</t>
  </si>
  <si>
    <t>岐阜県</t>
  </si>
  <si>
    <t>静岡県</t>
  </si>
  <si>
    <t>愛知県</t>
  </si>
  <si>
    <t>三重県</t>
  </si>
  <si>
    <t>滋賀県</t>
  </si>
  <si>
    <t>京都府</t>
  </si>
  <si>
    <t>大阪府</t>
  </si>
  <si>
    <t>兵庫県</t>
  </si>
  <si>
    <t>奈良県</t>
  </si>
  <si>
    <t>和歌山県</t>
  </si>
  <si>
    <t>鳥取県</t>
  </si>
  <si>
    <t>島根県</t>
  </si>
  <si>
    <t>岡山県</t>
  </si>
  <si>
    <t>広島県</t>
  </si>
  <si>
    <t>山口県</t>
  </si>
  <si>
    <t>徳島県</t>
  </si>
  <si>
    <t>香川県</t>
  </si>
  <si>
    <t>愛媛県</t>
  </si>
  <si>
    <t>高知県</t>
  </si>
  <si>
    <t>福岡県</t>
  </si>
  <si>
    <t>佐賀県</t>
  </si>
  <si>
    <t>長崎県</t>
  </si>
  <si>
    <t>熊本県</t>
  </si>
  <si>
    <t>大分県</t>
  </si>
  <si>
    <t>宮崎県</t>
  </si>
  <si>
    <t>鹿児島県</t>
  </si>
  <si>
    <t>沖縄県</t>
  </si>
  <si>
    <t>その他</t>
  </si>
  <si>
    <t>大学・短期大学等進学者　</t>
  </si>
  <si>
    <t>私　　立</t>
  </si>
  <si>
    <t>郡　　計</t>
  </si>
  <si>
    <t>F　一時的な仕事に就いた者</t>
    <rPh sb="2" eb="5">
      <t>イチジテキ</t>
    </rPh>
    <rPh sb="6" eb="8">
      <t>シゴト</t>
    </rPh>
    <rPh sb="9" eb="10">
      <t>ツ</t>
    </rPh>
    <rPh sb="12" eb="13">
      <t>モノ</t>
    </rPh>
    <phoneticPr fontId="3"/>
  </si>
  <si>
    <t>Ｇ　左記以外の者</t>
    <rPh sb="2" eb="6">
      <t>サキイガイ</t>
    </rPh>
    <rPh sb="7" eb="8">
      <t>モノ</t>
    </rPh>
    <phoneticPr fontId="3"/>
  </si>
  <si>
    <t>Ｆ　一時的な仕事に就いた者</t>
    <rPh sb="2" eb="5">
      <t>イチジテキ</t>
    </rPh>
    <rPh sb="6" eb="8">
      <t>シゴト</t>
    </rPh>
    <rPh sb="9" eb="10">
      <t>ツ</t>
    </rPh>
    <rPh sb="12" eb="13">
      <t>モノ</t>
    </rPh>
    <phoneticPr fontId="3"/>
  </si>
  <si>
    <t>Ｄ　公共職業能力
      開発施設等
       入学者</t>
    <rPh sb="2" eb="4">
      <t>コウキョウ</t>
    </rPh>
    <rPh sb="4" eb="6">
      <t>ショクギョウ</t>
    </rPh>
    <rPh sb="6" eb="8">
      <t>ノウリョク</t>
    </rPh>
    <rPh sb="15" eb="17">
      <t>カイハツ</t>
    </rPh>
    <rPh sb="17" eb="19">
      <t>シセツ</t>
    </rPh>
    <rPh sb="19" eb="20">
      <t>トウ</t>
    </rPh>
    <rPh sb="28" eb="31">
      <t>ニュウガクシャ</t>
    </rPh>
    <phoneticPr fontId="3"/>
  </si>
  <si>
    <t>Ｄ　公共職業能力
      開発施設等
       入学者</t>
    <rPh sb="2" eb="4">
      <t>コウキョウ</t>
    </rPh>
    <rPh sb="4" eb="6">
      <t>ショクギョウ</t>
    </rPh>
    <rPh sb="6" eb="8">
      <t>ノウリョク</t>
    </rPh>
    <rPh sb="15" eb="17">
      <t>カイハツ</t>
    </rPh>
    <rPh sb="17" eb="20">
      <t>シセツナド</t>
    </rPh>
    <rPh sb="28" eb="31">
      <t>ニュウガクシャ</t>
    </rPh>
    <phoneticPr fontId="3"/>
  </si>
  <si>
    <t>卒業者総数
（A＋B＋C＋D＋E＋F＋G＋H）</t>
    <rPh sb="0" eb="3">
      <t>ソツギョウシャ</t>
    </rPh>
    <rPh sb="3" eb="5">
      <t>ソウスウ</t>
    </rPh>
    <phoneticPr fontId="3"/>
  </si>
  <si>
    <t>保   安
職   業
従事者</t>
    <rPh sb="0" eb="5">
      <t>ホアン</t>
    </rPh>
    <rPh sb="6" eb="11">
      <t>ショクギョウ</t>
    </rPh>
    <rPh sb="12" eb="15">
      <t>ジュウジシャ</t>
    </rPh>
    <phoneticPr fontId="3"/>
  </si>
  <si>
    <t>販   売
従事者</t>
    <rPh sb="0" eb="5">
      <t>ハンバイ</t>
    </rPh>
    <rPh sb="6" eb="9">
      <t>ジュウジシャ</t>
    </rPh>
    <phoneticPr fontId="3"/>
  </si>
  <si>
    <t>事　務
従事者</t>
    <rPh sb="0" eb="1">
      <t>コト</t>
    </rPh>
    <rPh sb="2" eb="3">
      <t>ツトム</t>
    </rPh>
    <rPh sb="4" eb="7">
      <t>ジュウジシャ</t>
    </rPh>
    <phoneticPr fontId="3"/>
  </si>
  <si>
    <t>農林業</t>
    <rPh sb="0" eb="3">
      <t>ノウリンギョウ</t>
    </rPh>
    <phoneticPr fontId="3"/>
  </si>
  <si>
    <t/>
  </si>
  <si>
    <t>公　　立</t>
    <rPh sb="0" eb="4">
      <t>コウリツ</t>
    </rPh>
    <phoneticPr fontId="2"/>
  </si>
  <si>
    <t>宇 城 市</t>
  </si>
  <si>
    <t>阿 蘇 市</t>
  </si>
  <si>
    <t>学科</t>
    <rPh sb="0" eb="2">
      <t>ガッカ</t>
    </rPh>
    <phoneticPr fontId="1"/>
  </si>
  <si>
    <t>大学・短期大学</t>
    <rPh sb="0" eb="2">
      <t>ダイガク</t>
    </rPh>
    <rPh sb="3" eb="5">
      <t>タンキ</t>
    </rPh>
    <rPh sb="5" eb="7">
      <t>ダイガク</t>
    </rPh>
    <phoneticPr fontId="3"/>
  </si>
  <si>
    <t>高等学校
（専攻科）</t>
    <rPh sb="0" eb="2">
      <t>コウトウ</t>
    </rPh>
    <rPh sb="2" eb="4">
      <t>ガッコウ</t>
    </rPh>
    <rPh sb="6" eb="9">
      <t>センコウカ</t>
    </rPh>
    <phoneticPr fontId="3"/>
  </si>
  <si>
    <t>専修学校</t>
    <rPh sb="0" eb="2">
      <t>センシュウ</t>
    </rPh>
    <rPh sb="2" eb="4">
      <t>ガッコウ</t>
    </rPh>
    <phoneticPr fontId="3"/>
  </si>
  <si>
    <t>各種学校　</t>
    <rPh sb="0" eb="2">
      <t>カクシュ</t>
    </rPh>
    <rPh sb="2" eb="4">
      <t>ガッコウ</t>
    </rPh>
    <phoneticPr fontId="3"/>
  </si>
  <si>
    <t>公共職業能力
開発施設等</t>
    <rPh sb="0" eb="2">
      <t>コウキョウ</t>
    </rPh>
    <rPh sb="2" eb="4">
      <t>ショクギョウ</t>
    </rPh>
    <rPh sb="4" eb="6">
      <t>ノウリョク</t>
    </rPh>
    <rPh sb="7" eb="9">
      <t>カイハツ</t>
    </rPh>
    <rPh sb="9" eb="11">
      <t>シセツ</t>
    </rPh>
    <rPh sb="11" eb="12">
      <t>トウ</t>
    </rPh>
    <phoneticPr fontId="1"/>
  </si>
  <si>
    <t>大学(学部）</t>
    <rPh sb="0" eb="2">
      <t>ダイガク</t>
    </rPh>
    <rPh sb="3" eb="5">
      <t>ガクブ</t>
    </rPh>
    <phoneticPr fontId="3"/>
  </si>
  <si>
    <t>短期大学（本科）</t>
    <rPh sb="0" eb="2">
      <t>タンキ</t>
    </rPh>
    <rPh sb="2" eb="4">
      <t>ダイガク</t>
    </rPh>
    <rPh sb="5" eb="7">
      <t>ホンカ</t>
    </rPh>
    <phoneticPr fontId="3"/>
  </si>
  <si>
    <t>通信教育部
及び放送大学</t>
    <rPh sb="0" eb="2">
      <t>ツウシン</t>
    </rPh>
    <rPh sb="2" eb="4">
      <t>キョウイク</t>
    </rPh>
    <rPh sb="4" eb="5">
      <t>ブ</t>
    </rPh>
    <rPh sb="6" eb="7">
      <t>オヨ</t>
    </rPh>
    <rPh sb="8" eb="10">
      <t>ホウソウ</t>
    </rPh>
    <rPh sb="10" eb="12">
      <t>ダイガク</t>
    </rPh>
    <phoneticPr fontId="1"/>
  </si>
  <si>
    <t>専門課程</t>
    <rPh sb="0" eb="2">
      <t>センモン</t>
    </rPh>
    <rPh sb="2" eb="4">
      <t>カテイ</t>
    </rPh>
    <phoneticPr fontId="3"/>
  </si>
  <si>
    <t>一般課程等</t>
    <rPh sb="0" eb="2">
      <t>イッパン</t>
    </rPh>
    <rPh sb="2" eb="4">
      <t>カテイ</t>
    </rPh>
    <rPh sb="4" eb="5">
      <t>トウ</t>
    </rPh>
    <phoneticPr fontId="3"/>
  </si>
  <si>
    <t>計</t>
    <rPh sb="0" eb="1">
      <t>ケイ</t>
    </rPh>
    <phoneticPr fontId="2"/>
  </si>
  <si>
    <t>計</t>
    <rPh sb="0" eb="1">
      <t>ケイ</t>
    </rPh>
    <phoneticPr fontId="3"/>
  </si>
  <si>
    <t>男</t>
    <rPh sb="0" eb="1">
      <t>オトコ</t>
    </rPh>
    <phoneticPr fontId="2"/>
  </si>
  <si>
    <t>男</t>
    <rPh sb="0" eb="1">
      <t>オトコ</t>
    </rPh>
    <phoneticPr fontId="3"/>
  </si>
  <si>
    <t>女</t>
    <rPh sb="0" eb="1">
      <t>オンナ</t>
    </rPh>
    <phoneticPr fontId="2"/>
  </si>
  <si>
    <t>女</t>
    <rPh sb="0" eb="1">
      <t>オンナ</t>
    </rPh>
    <phoneticPr fontId="3"/>
  </si>
  <si>
    <t>高等学校卒業後</t>
    <rPh sb="0" eb="2">
      <t>コウトウ</t>
    </rPh>
    <rPh sb="2" eb="4">
      <t>ガッコウ</t>
    </rPh>
    <rPh sb="4" eb="7">
      <t>ソツギョウゴ</t>
    </rPh>
    <phoneticPr fontId="1"/>
  </si>
  <si>
    <t>Ａ　大学等進学者</t>
    <rPh sb="2" eb="4">
      <t>ダイガク</t>
    </rPh>
    <rPh sb="4" eb="5">
      <t>トウ</t>
    </rPh>
    <rPh sb="5" eb="7">
      <t>シンガク</t>
    </rPh>
    <rPh sb="7" eb="8">
      <t>シャ</t>
    </rPh>
    <phoneticPr fontId="3"/>
  </si>
  <si>
    <t>Ｂ　専修学校
（専門課程）
進学者</t>
    <rPh sb="8" eb="10">
      <t>センモン</t>
    </rPh>
    <rPh sb="10" eb="12">
      <t>カテイ</t>
    </rPh>
    <rPh sb="14" eb="16">
      <t>シンガク</t>
    </rPh>
    <phoneticPr fontId="2"/>
  </si>
  <si>
    <t>Ｅ　就職者</t>
    <rPh sb="2" eb="5">
      <t>シュウショクシャ</t>
    </rPh>
    <phoneticPr fontId="3"/>
  </si>
  <si>
    <t>左記Ａ・Ｂ・C・Dのうち
就職している者</t>
    <rPh sb="0" eb="2">
      <t>サキ</t>
    </rPh>
    <rPh sb="13" eb="15">
      <t>シュウショクシ</t>
    </rPh>
    <rPh sb="19" eb="20">
      <t>モノ</t>
    </rPh>
    <phoneticPr fontId="3"/>
  </si>
  <si>
    <t>大学等進学率（％）</t>
    <rPh sb="0" eb="2">
      <t>ダイガク</t>
    </rPh>
    <rPh sb="2" eb="3">
      <t>トウ</t>
    </rPh>
    <rPh sb="3" eb="5">
      <t>シンガク</t>
    </rPh>
    <rPh sb="5" eb="6">
      <t>リツ</t>
    </rPh>
    <phoneticPr fontId="3"/>
  </si>
  <si>
    <t>就職率（％）</t>
    <rPh sb="0" eb="2">
      <t>シュウショク</t>
    </rPh>
    <rPh sb="2" eb="3">
      <t>リツ</t>
    </rPh>
    <phoneticPr fontId="3"/>
  </si>
  <si>
    <t>学科</t>
    <rPh sb="0" eb="2">
      <t>ガッカ</t>
    </rPh>
    <phoneticPr fontId="3"/>
  </si>
  <si>
    <t>大学・短期大学
（別科）</t>
    <rPh sb="0" eb="2">
      <t>ダイガク</t>
    </rPh>
    <rPh sb="3" eb="5">
      <t>タンキ</t>
    </rPh>
    <rPh sb="5" eb="7">
      <t>ダイガク</t>
    </rPh>
    <rPh sb="9" eb="10">
      <t>ベツ</t>
    </rPh>
    <rPh sb="10" eb="11">
      <t>カ</t>
    </rPh>
    <phoneticPr fontId="1"/>
  </si>
  <si>
    <t>学科</t>
    <rPh sb="0" eb="2">
      <t>ガッカ</t>
    </rPh>
    <phoneticPr fontId="2"/>
  </si>
  <si>
    <t>情報</t>
    <rPh sb="0" eb="2">
      <t>ジョウホウ</t>
    </rPh>
    <phoneticPr fontId="3"/>
  </si>
  <si>
    <t>福祉</t>
    <rPh sb="0" eb="2">
      <t>フクシ</t>
    </rPh>
    <phoneticPr fontId="3"/>
  </si>
  <si>
    <t>情報</t>
    <rPh sb="0" eb="2">
      <t>ジョウホウ</t>
    </rPh>
    <phoneticPr fontId="2"/>
  </si>
  <si>
    <t>福祉</t>
    <rPh sb="0" eb="2">
      <t>フクシ</t>
    </rPh>
    <phoneticPr fontId="2"/>
  </si>
  <si>
    <t>北海道</t>
    <rPh sb="0" eb="3">
      <t>ホッカイドウ</t>
    </rPh>
    <phoneticPr fontId="1"/>
  </si>
  <si>
    <t>市町村</t>
    <rPh sb="0" eb="3">
      <t>シチョウソン</t>
    </rPh>
    <phoneticPr fontId="3"/>
  </si>
  <si>
    <t>高等学校卒業後</t>
    <rPh sb="0" eb="2">
      <t>コウトウ</t>
    </rPh>
    <rPh sb="2" eb="4">
      <t>ガッコウ</t>
    </rPh>
    <rPh sb="4" eb="7">
      <t>ソツギョウゴ</t>
    </rPh>
    <phoneticPr fontId="2"/>
  </si>
  <si>
    <t>市町村</t>
    <rPh sb="0" eb="3">
      <t>シチョウソン</t>
    </rPh>
    <phoneticPr fontId="2"/>
  </si>
  <si>
    <t>大学入学志願者</t>
    <rPh sb="0" eb="2">
      <t>ダイガク</t>
    </rPh>
    <rPh sb="2" eb="4">
      <t>ニュウガク</t>
    </rPh>
    <rPh sb="4" eb="7">
      <t>シガンシャ</t>
    </rPh>
    <phoneticPr fontId="3"/>
  </si>
  <si>
    <t>短期大学入学志願者</t>
    <rPh sb="0" eb="2">
      <t>タンキ</t>
    </rPh>
    <rPh sb="2" eb="4">
      <t>ダイガク</t>
    </rPh>
    <rPh sb="4" eb="6">
      <t>ニュウガク</t>
    </rPh>
    <rPh sb="6" eb="9">
      <t>シガンシャ</t>
    </rPh>
    <phoneticPr fontId="3"/>
  </si>
  <si>
    <t>普通</t>
    <rPh sb="0" eb="2">
      <t>フツウ</t>
    </rPh>
    <phoneticPr fontId="3"/>
  </si>
  <si>
    <t>農業</t>
    <rPh sb="0" eb="2">
      <t>ノウギョウ</t>
    </rPh>
    <phoneticPr fontId="3"/>
  </si>
  <si>
    <t>工業</t>
    <rPh sb="0" eb="2">
      <t>コウギョウ</t>
    </rPh>
    <phoneticPr fontId="3"/>
  </si>
  <si>
    <t>商業</t>
    <rPh sb="0" eb="2">
      <t>ショウギョウ</t>
    </rPh>
    <phoneticPr fontId="3"/>
  </si>
  <si>
    <t>水産</t>
    <rPh sb="0" eb="2">
      <t>スイサン</t>
    </rPh>
    <phoneticPr fontId="3"/>
  </si>
  <si>
    <t>家庭</t>
    <rPh sb="0" eb="2">
      <t>カテイ</t>
    </rPh>
    <phoneticPr fontId="3"/>
  </si>
  <si>
    <t>看護</t>
    <rPh sb="0" eb="2">
      <t>カンゴ</t>
    </rPh>
    <phoneticPr fontId="3"/>
  </si>
  <si>
    <t>総合学科</t>
    <rPh sb="0" eb="2">
      <t>ソウゴウ</t>
    </rPh>
    <rPh sb="2" eb="4">
      <t>ガッカ</t>
    </rPh>
    <phoneticPr fontId="3"/>
  </si>
  <si>
    <t>30　市町村別進路別卒業者数・進学率及び就職率</t>
    <rPh sb="3" eb="6">
      <t>シチョウソン</t>
    </rPh>
    <rPh sb="6" eb="7">
      <t>ベツ</t>
    </rPh>
    <rPh sb="7" eb="9">
      <t>シンロ</t>
    </rPh>
    <rPh sb="9" eb="10">
      <t>ベツ</t>
    </rPh>
    <rPh sb="10" eb="11">
      <t>ソツ</t>
    </rPh>
    <rPh sb="11" eb="14">
      <t>ギョウシャスウ</t>
    </rPh>
    <rPh sb="15" eb="17">
      <t>シンガク</t>
    </rPh>
    <rPh sb="17" eb="18">
      <t>リツ</t>
    </rPh>
    <rPh sb="18" eb="19">
      <t>オヨ</t>
    </rPh>
    <rPh sb="20" eb="22">
      <t>シュウショク</t>
    </rPh>
    <rPh sb="22" eb="23">
      <t>リツ</t>
    </rPh>
    <phoneticPr fontId="3"/>
  </si>
  <si>
    <t>31　学科別進路別卒業者数・進学率及び就職率</t>
    <rPh sb="3" eb="5">
      <t>ガッカ</t>
    </rPh>
    <rPh sb="5" eb="6">
      <t>ベツ</t>
    </rPh>
    <rPh sb="6" eb="8">
      <t>シンロ</t>
    </rPh>
    <rPh sb="8" eb="9">
      <t>ベツ</t>
    </rPh>
    <rPh sb="9" eb="10">
      <t>ソツ</t>
    </rPh>
    <rPh sb="10" eb="13">
      <t>ギョウシャスウ</t>
    </rPh>
    <rPh sb="14" eb="16">
      <t>シンガク</t>
    </rPh>
    <rPh sb="16" eb="17">
      <t>リツ</t>
    </rPh>
    <rPh sb="17" eb="18">
      <t>オヨ</t>
    </rPh>
    <rPh sb="19" eb="21">
      <t>シュウショク</t>
    </rPh>
    <rPh sb="21" eb="22">
      <t>リツ</t>
    </rPh>
    <phoneticPr fontId="3"/>
  </si>
  <si>
    <t>32　学科別大学・短期大学等への進学者及び専修学校等への入学者数</t>
    <rPh sb="3" eb="5">
      <t>ガッカ</t>
    </rPh>
    <rPh sb="5" eb="6">
      <t>ベツ</t>
    </rPh>
    <rPh sb="6" eb="8">
      <t>ダイガク</t>
    </rPh>
    <rPh sb="9" eb="11">
      <t>タンキ</t>
    </rPh>
    <rPh sb="11" eb="13">
      <t>ダイガク</t>
    </rPh>
    <rPh sb="13" eb="14">
      <t>トウ</t>
    </rPh>
    <rPh sb="16" eb="18">
      <t>シンガク</t>
    </rPh>
    <rPh sb="18" eb="19">
      <t>シャ</t>
    </rPh>
    <rPh sb="19" eb="20">
      <t>オヨ</t>
    </rPh>
    <rPh sb="21" eb="23">
      <t>センシュウ</t>
    </rPh>
    <rPh sb="23" eb="25">
      <t>ガッコウ</t>
    </rPh>
    <rPh sb="25" eb="26">
      <t>トウ</t>
    </rPh>
    <rPh sb="28" eb="30">
      <t>ニュウガク</t>
    </rPh>
    <rPh sb="30" eb="31">
      <t>シャ</t>
    </rPh>
    <rPh sb="31" eb="32">
      <t>スウ</t>
    </rPh>
    <phoneticPr fontId="3"/>
  </si>
  <si>
    <t>33　市町村別学科別大学・短期大学への入学志願者数</t>
    <rPh sb="3" eb="6">
      <t>シチョウソン</t>
    </rPh>
    <rPh sb="6" eb="7">
      <t>ベツ</t>
    </rPh>
    <rPh sb="7" eb="9">
      <t>ガッカ</t>
    </rPh>
    <rPh sb="9" eb="10">
      <t>ベツ</t>
    </rPh>
    <rPh sb="10" eb="12">
      <t>ダイガク</t>
    </rPh>
    <rPh sb="13" eb="15">
      <t>タンキ</t>
    </rPh>
    <rPh sb="15" eb="17">
      <t>ダイガク</t>
    </rPh>
    <rPh sb="19" eb="21">
      <t>ニュウガク</t>
    </rPh>
    <rPh sb="21" eb="24">
      <t>シガンシャ</t>
    </rPh>
    <rPh sb="24" eb="25">
      <t>スウ</t>
    </rPh>
    <phoneticPr fontId="3"/>
  </si>
  <si>
    <t>34　学科別職業別及び産業別就職者数</t>
    <rPh sb="3" eb="5">
      <t>ガッカ</t>
    </rPh>
    <rPh sb="5" eb="6">
      <t>ベツ</t>
    </rPh>
    <rPh sb="6" eb="8">
      <t>ショクギョウ</t>
    </rPh>
    <rPh sb="8" eb="9">
      <t>ベツ</t>
    </rPh>
    <rPh sb="9" eb="10">
      <t>オヨ</t>
    </rPh>
    <rPh sb="11" eb="13">
      <t>サンギョウ</t>
    </rPh>
    <rPh sb="13" eb="14">
      <t>ベツ</t>
    </rPh>
    <rPh sb="14" eb="17">
      <t>シュウショクシャ</t>
    </rPh>
    <rPh sb="17" eb="18">
      <t>スウ</t>
    </rPh>
    <phoneticPr fontId="3"/>
  </si>
  <si>
    <t>35　就職先の都道府県別就職者数</t>
    <rPh sb="3" eb="6">
      <t>シュウショクサキ</t>
    </rPh>
    <phoneticPr fontId="1"/>
  </si>
  <si>
    <t>特別支援学校　　　高等部
（専攻科）</t>
    <rPh sb="0" eb="2">
      <t>トクベツ</t>
    </rPh>
    <rPh sb="2" eb="4">
      <t>シエン</t>
    </rPh>
    <rPh sb="4" eb="6">
      <t>ガッコウ</t>
    </rPh>
    <rPh sb="9" eb="11">
      <t>コウトウ</t>
    </rPh>
    <rPh sb="11" eb="12">
      <t>ブ</t>
    </rPh>
    <rPh sb="14" eb="17">
      <t>センコウカ</t>
    </rPh>
    <phoneticPr fontId="3"/>
  </si>
  <si>
    <t>情　　　報</t>
    <rPh sb="0" eb="1">
      <t>ジョウ</t>
    </rPh>
    <rPh sb="4" eb="5">
      <t>ホウ</t>
    </rPh>
    <phoneticPr fontId="1"/>
  </si>
  <si>
    <t>福　　　祉</t>
    <rPh sb="0" eb="1">
      <t>フク</t>
    </rPh>
    <rPh sb="4" eb="5">
      <t>シ</t>
    </rPh>
    <phoneticPr fontId="1"/>
  </si>
  <si>
    <t>男　　</t>
  </si>
  <si>
    <t>女　　</t>
  </si>
  <si>
    <t>男</t>
    <rPh sb="0" eb="1">
      <t>オトコ</t>
    </rPh>
    <phoneticPr fontId="12"/>
  </si>
  <si>
    <t>女</t>
    <rPh sb="0" eb="1">
      <t>オンナ</t>
    </rPh>
    <phoneticPr fontId="12"/>
  </si>
  <si>
    <t>市町村は、該当があるもののみ掲載。</t>
    <rPh sb="0" eb="3">
      <t>シチョウソン</t>
    </rPh>
    <rPh sb="5" eb="7">
      <t>ガイトウ</t>
    </rPh>
    <rPh sb="14" eb="16">
      <t>ケイサイ</t>
    </rPh>
    <phoneticPr fontId="2"/>
  </si>
  <si>
    <t>産　　　　　業　　　　　別</t>
    <rPh sb="0" eb="1">
      <t>サン</t>
    </rPh>
    <rPh sb="6" eb="7">
      <t>ギョウ</t>
    </rPh>
    <rPh sb="12" eb="13">
      <t>ベツ</t>
    </rPh>
    <phoneticPr fontId="1"/>
  </si>
  <si>
    <t>Ｈ　不詳・死亡の者</t>
    <rPh sb="2" eb="4">
      <t>フショウ</t>
    </rPh>
    <rPh sb="5" eb="7">
      <t>シボウ</t>
    </rPh>
    <rPh sb="8" eb="9">
      <t>モノ</t>
    </rPh>
    <phoneticPr fontId="2"/>
  </si>
  <si>
    <t>普通科</t>
  </si>
  <si>
    <t>農業に関する学科</t>
  </si>
  <si>
    <t>工業に関する学科</t>
  </si>
  <si>
    <t>商業に関する学科</t>
  </si>
  <si>
    <t>水産に関する学科</t>
  </si>
  <si>
    <t>家庭に関する学科</t>
  </si>
  <si>
    <t>看護に関する学科</t>
  </si>
  <si>
    <t>情報に関する学科</t>
  </si>
  <si>
    <t>福祉に関する学科</t>
  </si>
  <si>
    <t>その他の専門教育を施す学科</t>
  </si>
  <si>
    <t>総合学科</t>
  </si>
  <si>
    <t>全日制</t>
    <rPh sb="0" eb="3">
      <t>ゼンニチセイ</t>
    </rPh>
    <phoneticPr fontId="1"/>
  </si>
  <si>
    <t>定時制</t>
    <rPh sb="0" eb="3">
      <t>テイジセイ</t>
    </rPh>
    <phoneticPr fontId="1"/>
  </si>
  <si>
    <t>私立（再掲）</t>
    <rPh sb="0" eb="1">
      <t>シ</t>
    </rPh>
    <rPh sb="1" eb="2">
      <t>リツ</t>
    </rPh>
    <rPh sb="3" eb="5">
      <t>サイケイ</t>
    </rPh>
    <phoneticPr fontId="2"/>
  </si>
  <si>
    <t>熊本市</t>
    <rPh sb="0" eb="3">
      <t>クマモトシ</t>
    </rPh>
    <phoneticPr fontId="2"/>
  </si>
  <si>
    <t>八代市</t>
    <rPh sb="0" eb="2">
      <t>ヤツシロ</t>
    </rPh>
    <rPh sb="2" eb="3">
      <t>シ</t>
    </rPh>
    <phoneticPr fontId="2"/>
  </si>
  <si>
    <t>荒尾市</t>
    <rPh sb="0" eb="2">
      <t>アラオ</t>
    </rPh>
    <rPh sb="2" eb="3">
      <t>シ</t>
    </rPh>
    <phoneticPr fontId="2"/>
  </si>
  <si>
    <t>玉名市</t>
    <rPh sb="0" eb="2">
      <t>タマナ</t>
    </rPh>
    <rPh sb="2" eb="3">
      <t>シ</t>
    </rPh>
    <phoneticPr fontId="2"/>
  </si>
  <si>
    <t>山鹿市</t>
    <rPh sb="0" eb="2">
      <t>ヤマガ</t>
    </rPh>
    <rPh sb="2" eb="3">
      <t>シ</t>
    </rPh>
    <phoneticPr fontId="2"/>
  </si>
  <si>
    <t>菊池市</t>
    <rPh sb="0" eb="2">
      <t>キクチ</t>
    </rPh>
    <rPh sb="2" eb="3">
      <t>シ</t>
    </rPh>
    <phoneticPr fontId="2"/>
  </si>
  <si>
    <t>生産工程従事者</t>
    <rPh sb="0" eb="2">
      <t>セイサン</t>
    </rPh>
    <rPh sb="2" eb="4">
      <t>コウテイ</t>
    </rPh>
    <rPh sb="4" eb="6">
      <t>ジュウジ</t>
    </rPh>
    <rPh sb="6" eb="7">
      <t>シャ</t>
    </rPh>
    <phoneticPr fontId="3"/>
  </si>
  <si>
    <t>輸送・機械運転従事者</t>
    <rPh sb="0" eb="2">
      <t>ユソウ</t>
    </rPh>
    <rPh sb="3" eb="5">
      <t>キカイ</t>
    </rPh>
    <rPh sb="5" eb="7">
      <t>ウンテン</t>
    </rPh>
    <rPh sb="7" eb="10">
      <t>ジュウジシャ</t>
    </rPh>
    <phoneticPr fontId="3"/>
  </si>
  <si>
    <t>建設・採掘従事者</t>
    <rPh sb="0" eb="2">
      <t>ケンセツ</t>
    </rPh>
    <rPh sb="3" eb="5">
      <t>サイクツ</t>
    </rPh>
    <rPh sb="5" eb="8">
      <t>ジュウジシャ</t>
    </rPh>
    <phoneticPr fontId="1"/>
  </si>
  <si>
    <t>運搬・清掃等従事者</t>
    <rPh sb="0" eb="2">
      <t>ウンパン</t>
    </rPh>
    <rPh sb="3" eb="5">
      <t>セイソウ</t>
    </rPh>
    <rPh sb="5" eb="6">
      <t>トウ</t>
    </rPh>
    <rPh sb="6" eb="9">
      <t>ジュウジシャ</t>
    </rPh>
    <phoneticPr fontId="1"/>
  </si>
  <si>
    <t>中央区</t>
    <rPh sb="0" eb="3">
      <t>チュウオウク</t>
    </rPh>
    <phoneticPr fontId="7"/>
  </si>
  <si>
    <t>上天草市</t>
    <rPh sb="0" eb="1">
      <t>カミ</t>
    </rPh>
    <rPh sb="1" eb="3">
      <t>アマクサ</t>
    </rPh>
    <rPh sb="3" eb="4">
      <t>シ</t>
    </rPh>
    <phoneticPr fontId="7"/>
  </si>
  <si>
    <t>天 草 市</t>
    <rPh sb="0" eb="1">
      <t>テン</t>
    </rPh>
    <rPh sb="2" eb="3">
      <t>クサ</t>
    </rPh>
    <phoneticPr fontId="7"/>
  </si>
  <si>
    <t>合 志 市</t>
    <rPh sb="0" eb="1">
      <t>ゴウ</t>
    </rPh>
    <rPh sb="2" eb="3">
      <t>シ</t>
    </rPh>
    <phoneticPr fontId="7"/>
  </si>
  <si>
    <t>山 都 町</t>
    <rPh sb="0" eb="1">
      <t>ヤマ</t>
    </rPh>
    <rPh sb="2" eb="3">
      <t>ミヤコ</t>
    </rPh>
    <phoneticPr fontId="7"/>
  </si>
  <si>
    <t>葦 北 郡</t>
    <rPh sb="0" eb="1">
      <t>アシ</t>
    </rPh>
    <phoneticPr fontId="7"/>
  </si>
  <si>
    <t>あさぎり町</t>
    <rPh sb="4" eb="5">
      <t>マチ</t>
    </rPh>
    <phoneticPr fontId="2"/>
  </si>
  <si>
    <t>天 草 郡</t>
    <rPh sb="0" eb="1">
      <t>テン</t>
    </rPh>
    <rPh sb="2" eb="3">
      <t>クサ</t>
    </rPh>
    <phoneticPr fontId="7"/>
  </si>
  <si>
    <t>国　　立</t>
    <rPh sb="0" eb="4">
      <t>コクリツ</t>
    </rPh>
    <phoneticPr fontId="2"/>
  </si>
  <si>
    <t>東  区</t>
    <rPh sb="0" eb="1">
      <t>ヒガシ</t>
    </rPh>
    <rPh sb="3" eb="4">
      <t>ク</t>
    </rPh>
    <phoneticPr fontId="7"/>
  </si>
  <si>
    <t>西  区</t>
    <rPh sb="0" eb="1">
      <t>ニシ</t>
    </rPh>
    <rPh sb="3" eb="4">
      <t>ク</t>
    </rPh>
    <phoneticPr fontId="7"/>
  </si>
  <si>
    <t>南  区</t>
    <rPh sb="0" eb="1">
      <t>ミナミ</t>
    </rPh>
    <rPh sb="3" eb="4">
      <t>ク</t>
    </rPh>
    <phoneticPr fontId="7"/>
  </si>
  <si>
    <t>北  区</t>
    <rPh sb="0" eb="1">
      <t>キタ</t>
    </rPh>
    <rPh sb="3" eb="4">
      <t>ク</t>
    </rPh>
    <phoneticPr fontId="7"/>
  </si>
  <si>
    <t>苓 北 町</t>
    <rPh sb="0" eb="1">
      <t>レイ</t>
    </rPh>
    <phoneticPr fontId="2"/>
  </si>
  <si>
    <t>Ｃ　専修学校
（一般課程）等
入学者</t>
    <rPh sb="2" eb="4">
      <t>センシュウ</t>
    </rPh>
    <rPh sb="4" eb="6">
      <t>ガッコウ</t>
    </rPh>
    <rPh sb="8" eb="10">
      <t>イッパン</t>
    </rPh>
    <rPh sb="10" eb="12">
      <t>カテイ</t>
    </rPh>
    <rPh sb="13" eb="14">
      <t>トウ</t>
    </rPh>
    <rPh sb="15" eb="17">
      <t>ニュウガク</t>
    </rPh>
    <rPh sb="17" eb="18">
      <t>シュウショクシャ</t>
    </rPh>
    <phoneticPr fontId="3"/>
  </si>
  <si>
    <t>平成25年度</t>
    <rPh sb="0" eb="2">
      <t>ヘイセイ</t>
    </rPh>
    <rPh sb="4" eb="5">
      <t>ネン</t>
    </rPh>
    <rPh sb="5" eb="6">
      <t>ド</t>
    </rPh>
    <phoneticPr fontId="2"/>
  </si>
  <si>
    <t>平成25年3月</t>
    <rPh sb="0" eb="2">
      <t>ヘイセイ</t>
    </rPh>
    <rPh sb="4" eb="5">
      <t>ネン</t>
    </rPh>
    <rPh sb="6" eb="7">
      <t>ガツ</t>
    </rPh>
    <phoneticPr fontId="12"/>
  </si>
  <si>
    <t>平成26年度</t>
    <rPh sb="0" eb="2">
      <t>ヘイセイ</t>
    </rPh>
    <rPh sb="4" eb="5">
      <t>ネン</t>
    </rPh>
    <rPh sb="5" eb="6">
      <t>ド</t>
    </rPh>
    <phoneticPr fontId="2"/>
  </si>
  <si>
    <t>平成25年3月</t>
    <rPh sb="0" eb="2">
      <t>ヘイセイ</t>
    </rPh>
    <rPh sb="4" eb="5">
      <t>１０ネン</t>
    </rPh>
    <rPh sb="6" eb="7">
      <t>ガツ</t>
    </rPh>
    <phoneticPr fontId="1"/>
  </si>
  <si>
    <t>平成26年3月</t>
    <rPh sb="0" eb="2">
      <t>ヘイセイ</t>
    </rPh>
    <rPh sb="4" eb="5">
      <t>ネン</t>
    </rPh>
    <rPh sb="6" eb="7">
      <t>ガツ</t>
    </rPh>
    <phoneticPr fontId="1"/>
  </si>
  <si>
    <t>専修学校等入学者</t>
    <phoneticPr fontId="1"/>
  </si>
  <si>
    <t>平成25年3月</t>
    <rPh sb="0" eb="1">
      <t>ヒラ</t>
    </rPh>
    <rPh sb="1" eb="2">
      <t>ナ</t>
    </rPh>
    <rPh sb="4" eb="5">
      <t>１０ネン</t>
    </rPh>
    <rPh sb="6" eb="7">
      <t>ガツ</t>
    </rPh>
    <phoneticPr fontId="1"/>
  </si>
  <si>
    <t>平成26年３月</t>
    <rPh sb="0" eb="2">
      <t>ヘイセイ</t>
    </rPh>
    <rPh sb="4" eb="5">
      <t>ネン</t>
    </rPh>
    <rPh sb="6" eb="7">
      <t>ガツ</t>
    </rPh>
    <phoneticPr fontId="1"/>
  </si>
  <si>
    <t>五木村</t>
    <rPh sb="0" eb="3">
      <t>イツキムラ</t>
    </rPh>
    <phoneticPr fontId="2"/>
  </si>
  <si>
    <t>職　　業　　別</t>
    <rPh sb="0" eb="4">
      <t>ショクギョウ</t>
    </rPh>
    <rPh sb="6" eb="7">
      <t>ベツ</t>
    </rPh>
    <phoneticPr fontId="3"/>
  </si>
  <si>
    <t>産　　　　業　　　　別</t>
    <phoneticPr fontId="1"/>
  </si>
  <si>
    <t>専門的・
技術的
職   業
従事者</t>
    <rPh sb="0" eb="2">
      <t>センモン</t>
    </rPh>
    <rPh sb="2" eb="3">
      <t>テキ</t>
    </rPh>
    <rPh sb="5" eb="7">
      <t>ギジュツ</t>
    </rPh>
    <rPh sb="7" eb="8">
      <t>テキ</t>
    </rPh>
    <rPh sb="9" eb="14">
      <t>ショクギョウ</t>
    </rPh>
    <rPh sb="15" eb="18">
      <t>ジュウジシャ</t>
    </rPh>
    <phoneticPr fontId="3"/>
  </si>
  <si>
    <t>サービス
職     業
従 事 者</t>
    <rPh sb="5" eb="12">
      <t>ショクギョウ</t>
    </rPh>
    <rPh sb="13" eb="18">
      <t>ジュウジシャ</t>
    </rPh>
    <phoneticPr fontId="3"/>
  </si>
  <si>
    <t>農林漁業作業者</t>
    <rPh sb="0" eb="2">
      <t>ノウリン</t>
    </rPh>
    <rPh sb="2" eb="4">
      <t>ギョギョウ</t>
    </rPh>
    <rPh sb="4" eb="7">
      <t>サギョウシャ</t>
    </rPh>
    <phoneticPr fontId="3"/>
  </si>
  <si>
    <t>左   記
以   外
のもの</t>
    <rPh sb="0" eb="5">
      <t>サキ</t>
    </rPh>
    <rPh sb="6" eb="11">
      <t>イガイ</t>
    </rPh>
    <phoneticPr fontId="3"/>
  </si>
  <si>
    <t>計</t>
    <phoneticPr fontId="3"/>
  </si>
  <si>
    <t>農業、林業</t>
    <phoneticPr fontId="3"/>
  </si>
  <si>
    <t>漁業</t>
    <phoneticPr fontId="3"/>
  </si>
  <si>
    <t>鉱業、採石業、砂利採取業</t>
    <phoneticPr fontId="3"/>
  </si>
  <si>
    <t>建設業</t>
    <phoneticPr fontId="3"/>
  </si>
  <si>
    <t>製造業</t>
    <phoneticPr fontId="3"/>
  </si>
  <si>
    <t>電気・ガス・
熱供給・水道業</t>
    <phoneticPr fontId="3"/>
  </si>
  <si>
    <t>情報通信業</t>
    <phoneticPr fontId="3"/>
  </si>
  <si>
    <t>運輸業、
郵便業</t>
    <phoneticPr fontId="3"/>
  </si>
  <si>
    <t>卸売業、
小売業</t>
    <phoneticPr fontId="3"/>
  </si>
  <si>
    <t>金融業,
保険業</t>
    <phoneticPr fontId="3"/>
  </si>
  <si>
    <t>不動産業、物品賃貸業</t>
    <phoneticPr fontId="3"/>
  </si>
  <si>
    <t>学術研究、専門・技術サービス業</t>
    <phoneticPr fontId="3"/>
  </si>
  <si>
    <t>宿泊業、飲料サービス業</t>
    <phoneticPr fontId="3"/>
  </si>
  <si>
    <t>生活関連サービス業、娯楽業</t>
    <phoneticPr fontId="3"/>
  </si>
  <si>
    <t>教育、学習支援業</t>
    <phoneticPr fontId="3"/>
  </si>
  <si>
    <t>医療、福祉</t>
    <phoneticPr fontId="3"/>
  </si>
  <si>
    <t>複合サービス事業</t>
    <phoneticPr fontId="3"/>
  </si>
  <si>
    <t>サービス業（他に分類されないもの）</t>
    <phoneticPr fontId="3"/>
  </si>
  <si>
    <t>公務(他に分類されるものを除く)</t>
    <phoneticPr fontId="3"/>
  </si>
  <si>
    <t>左記以外のもの</t>
    <phoneticPr fontId="3"/>
  </si>
  <si>
    <t>漁業</t>
    <rPh sb="0" eb="2">
      <t>ギョギョウ</t>
    </rPh>
    <phoneticPr fontId="3"/>
  </si>
  <si>
    <t>平成25年3月</t>
    <phoneticPr fontId="1"/>
  </si>
  <si>
    <t>平成26年3月</t>
    <phoneticPr fontId="1"/>
  </si>
  <si>
    <t>男　　</t>
    <phoneticPr fontId="1"/>
  </si>
  <si>
    <t>女　　</t>
    <phoneticPr fontId="1"/>
  </si>
  <si>
    <t>普　　　通</t>
    <phoneticPr fontId="1"/>
  </si>
  <si>
    <t>農　　　業</t>
    <phoneticPr fontId="1"/>
  </si>
  <si>
    <t>工　　　業</t>
    <phoneticPr fontId="1"/>
  </si>
  <si>
    <t>商　　　業</t>
    <phoneticPr fontId="1"/>
  </si>
  <si>
    <t>水　　　産</t>
    <phoneticPr fontId="1"/>
  </si>
  <si>
    <t>家　　　庭</t>
    <phoneticPr fontId="1"/>
  </si>
  <si>
    <t>看　　　護</t>
    <phoneticPr fontId="1"/>
  </si>
  <si>
    <t>そ　の　他</t>
    <phoneticPr fontId="1"/>
  </si>
  <si>
    <t>総合学科　</t>
    <phoneticPr fontId="1"/>
  </si>
  <si>
    <t>高等学校卒業後</t>
    <phoneticPr fontId="1"/>
  </si>
  <si>
    <t>平成26年3月</t>
    <rPh sb="0" eb="2">
      <t>ヘイセイ</t>
    </rPh>
    <rPh sb="4" eb="5">
      <t>ネン</t>
    </rPh>
    <rPh sb="6" eb="7">
      <t>ガツ</t>
    </rPh>
    <phoneticPr fontId="1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</si>
</sst>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1" formatCode="_(* #,##0_);_(* \(#,##0\);_(* &quot;-&quot;_);_(@_)"/>
    <numFmt numFmtId="219" formatCode="_ * #,##0.0_ ;_ * \-#,##0.0_ ;_ * &quot;-&quot;?_ ;_ @_ "/>
    <numFmt numFmtId="224" formatCode="_ * #,##0.0_ ;_ * \-#,##0.0_ ;_ * &quot;-&quot;_ ;_ @_ "/>
    <numFmt numFmtId="235" formatCode="m&quot;月&quot;d&quot;日&quot;;@"/>
  </numFmts>
  <fonts count="14">
    <font>
      <sz val="12"/>
      <name val="ＭＳ ゴシック"/>
      <family val="3"/>
      <charset val="128"/>
    </font>
    <font>
      <sz val="12"/>
      <name val="ＭＳ 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ＭＳ Ｐゴシック"/>
      <family val="3"/>
      <charset val="128"/>
    </font>
    <font>
      <b/>
      <sz val="12"/>
      <name val="ＭＳ Ｐゴシック"/>
      <family val="3"/>
      <charset val="128"/>
    </font>
    <font>
      <sz val="14"/>
      <name val="ＭＳ Ｐゴシック"/>
      <family val="3"/>
      <charset val="128"/>
    </font>
    <font>
      <sz val="6"/>
      <name val="ＭＳ ゴシック"/>
      <family val="3"/>
      <charset val="128"/>
    </font>
    <font>
      <b/>
      <sz val="14"/>
      <name val="ＭＳ Ｐゴシック"/>
      <family val="3"/>
      <charset val="128"/>
    </font>
    <font>
      <sz val="16"/>
      <name val="ＭＳ Ｐゴシック"/>
      <family val="3"/>
      <charset val="128"/>
    </font>
    <font>
      <sz val="14"/>
      <name val="ＭＳ ゴシック"/>
      <family val="3"/>
      <charset val="128"/>
    </font>
    <font>
      <sz val="9"/>
      <name val="ＭＳ ゴシック"/>
      <family val="3"/>
      <charset val="128"/>
    </font>
    <font>
      <i/>
      <sz val="11"/>
      <color indexed="23"/>
      <name val="ＭＳ Ｐゴシック"/>
      <family val="3"/>
      <charset val="128"/>
    </font>
    <font>
      <b/>
      <sz val="14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6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dotted">
        <color indexed="64"/>
      </bottom>
      <diagonal/>
    </border>
    <border>
      <left/>
      <right style="hair">
        <color indexed="64"/>
      </right>
      <top/>
      <bottom style="dotted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dashed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/>
      <top style="dotted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 style="dashed">
        <color indexed="64"/>
      </top>
      <bottom/>
      <diagonal/>
    </border>
    <border>
      <left style="thin">
        <color indexed="64"/>
      </left>
      <right/>
      <top style="dashed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dotted">
        <color indexed="64"/>
      </top>
      <bottom/>
      <diagonal/>
    </border>
    <border>
      <left/>
      <right style="hair">
        <color indexed="64"/>
      </right>
      <top style="dotted">
        <color indexed="64"/>
      </top>
      <bottom/>
      <diagonal/>
    </border>
    <border>
      <left style="hair">
        <color indexed="64"/>
      </left>
      <right/>
      <top style="dotted">
        <color indexed="64"/>
      </top>
      <bottom/>
      <diagonal/>
    </border>
    <border>
      <left style="thin">
        <color indexed="64"/>
      </left>
      <right style="hair">
        <color indexed="64"/>
      </right>
      <top style="dashed">
        <color indexed="64"/>
      </top>
      <bottom/>
      <diagonal/>
    </border>
    <border>
      <left style="hair">
        <color indexed="64"/>
      </left>
      <right style="hair">
        <color indexed="64"/>
      </right>
      <top style="dashed">
        <color indexed="64"/>
      </top>
      <bottom/>
      <diagonal/>
    </border>
    <border>
      <left style="hair">
        <color indexed="64"/>
      </left>
      <right style="thin">
        <color indexed="64"/>
      </right>
      <top style="dashed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38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0" fontId="2" fillId="0" borderId="0"/>
    <xf numFmtId="0" fontId="2" fillId="0" borderId="0">
      <alignment vertical="center"/>
    </xf>
  </cellStyleXfs>
  <cellXfs count="422">
    <xf numFmtId="0" fontId="0" fillId="0" borderId="0" xfId="0"/>
    <xf numFmtId="41" fontId="4" fillId="0" borderId="0" xfId="1" applyNumberFormat="1" applyFont="1" applyFill="1"/>
    <xf numFmtId="41" fontId="6" fillId="0" borderId="1" xfId="1" applyNumberFormat="1" applyFont="1" applyBorder="1" applyAlignment="1">
      <alignment horizontal="right"/>
    </xf>
    <xf numFmtId="41" fontId="4" fillId="0" borderId="0" xfId="0" applyNumberFormat="1" applyFont="1" applyAlignment="1">
      <alignment vertical="center"/>
    </xf>
    <xf numFmtId="41" fontId="5" fillId="0" borderId="0" xfId="0" applyNumberFormat="1" applyFont="1" applyAlignment="1">
      <alignment vertical="center"/>
    </xf>
    <xf numFmtId="41" fontId="4" fillId="0" borderId="0" xfId="0" applyNumberFormat="1" applyFont="1" applyBorder="1" applyAlignment="1">
      <alignment vertical="center"/>
    </xf>
    <xf numFmtId="41" fontId="4" fillId="0" borderId="0" xfId="1" applyNumberFormat="1" applyFont="1" applyFill="1" applyBorder="1" applyAlignment="1">
      <alignment vertical="center"/>
    </xf>
    <xf numFmtId="41" fontId="4" fillId="0" borderId="0" xfId="0" applyNumberFormat="1" applyFont="1" applyFill="1" applyAlignment="1">
      <alignment vertical="center"/>
    </xf>
    <xf numFmtId="41" fontId="4" fillId="0" borderId="0" xfId="1" applyNumberFormat="1" applyFont="1" applyFill="1" applyAlignment="1">
      <alignment vertical="center"/>
    </xf>
    <xf numFmtId="41" fontId="5" fillId="0" borderId="0" xfId="0" applyNumberFormat="1" applyFont="1" applyBorder="1" applyAlignment="1">
      <alignment vertical="center"/>
    </xf>
    <xf numFmtId="41" fontId="6" fillId="0" borderId="0" xfId="1" applyNumberFormat="1" applyFont="1" applyFill="1" applyAlignment="1">
      <alignment vertical="center"/>
    </xf>
    <xf numFmtId="41" fontId="6" fillId="0" borderId="0" xfId="1" applyNumberFormat="1" applyFont="1" applyFill="1"/>
    <xf numFmtId="41" fontId="6" fillId="0" borderId="0" xfId="0" applyNumberFormat="1" applyFont="1" applyAlignment="1">
      <alignment vertical="center"/>
    </xf>
    <xf numFmtId="41" fontId="6" fillId="0" borderId="0" xfId="3" applyNumberFormat="1" applyFont="1"/>
    <xf numFmtId="41" fontId="6" fillId="0" borderId="0" xfId="1" applyNumberFormat="1" applyFont="1" applyAlignment="1">
      <alignment horizontal="centerContinuous"/>
    </xf>
    <xf numFmtId="41" fontId="6" fillId="0" borderId="2" xfId="1" applyNumberFormat="1" applyFont="1" applyBorder="1" applyAlignment="1">
      <alignment horizontal="centerContinuous"/>
    </xf>
    <xf numFmtId="41" fontId="6" fillId="0" borderId="0" xfId="1" applyNumberFormat="1" applyFont="1" applyBorder="1" applyAlignment="1">
      <alignment horizontal="centerContinuous"/>
    </xf>
    <xf numFmtId="41" fontId="6" fillId="0" borderId="3" xfId="1" applyNumberFormat="1" applyFont="1" applyBorder="1" applyAlignment="1">
      <alignment horizontal="centerContinuous"/>
    </xf>
    <xf numFmtId="41" fontId="6" fillId="0" borderId="1" xfId="1" applyNumberFormat="1" applyFont="1" applyBorder="1" applyAlignment="1">
      <alignment horizontal="centerContinuous"/>
    </xf>
    <xf numFmtId="41" fontId="8" fillId="0" borderId="0" xfId="0" applyNumberFormat="1" applyFont="1" applyFill="1" applyAlignment="1">
      <alignment vertical="center"/>
    </xf>
    <xf numFmtId="41" fontId="6" fillId="0" borderId="0" xfId="0" applyNumberFormat="1" applyFont="1" applyFill="1" applyAlignment="1">
      <alignment vertical="center"/>
    </xf>
    <xf numFmtId="41" fontId="2" fillId="0" borderId="0" xfId="1" applyNumberFormat="1" applyFont="1" applyFill="1" applyAlignment="1">
      <alignment vertical="center"/>
    </xf>
    <xf numFmtId="41" fontId="6" fillId="0" borderId="1" xfId="0" applyNumberFormat="1" applyFont="1" applyFill="1" applyBorder="1" applyAlignment="1">
      <alignment vertical="center"/>
    </xf>
    <xf numFmtId="41" fontId="8" fillId="0" borderId="4" xfId="0" applyNumberFormat="1" applyFont="1" applyBorder="1" applyAlignment="1">
      <alignment vertical="center"/>
    </xf>
    <xf numFmtId="41" fontId="6" fillId="0" borderId="4" xfId="0" applyNumberFormat="1" applyFont="1" applyBorder="1" applyAlignment="1">
      <alignment vertical="center"/>
    </xf>
    <xf numFmtId="41" fontId="6" fillId="0" borderId="0" xfId="0" applyNumberFormat="1" applyFont="1" applyAlignment="1">
      <alignment horizontal="center" vertical="center"/>
    </xf>
    <xf numFmtId="41" fontId="6" fillId="0" borderId="5" xfId="2" applyNumberFormat="1" applyFont="1" applyFill="1" applyBorder="1" applyAlignment="1">
      <alignment horizontal="center" vertical="center"/>
    </xf>
    <xf numFmtId="41" fontId="9" fillId="0" borderId="0" xfId="1" applyNumberFormat="1" applyFont="1" applyFill="1" applyAlignment="1">
      <alignment vertical="center"/>
    </xf>
    <xf numFmtId="41" fontId="6" fillId="0" borderId="5" xfId="1" applyNumberFormat="1" applyFont="1" applyFill="1" applyBorder="1" applyAlignment="1">
      <alignment horizontal="center" vertical="center"/>
    </xf>
    <xf numFmtId="219" fontId="6" fillId="0" borderId="5" xfId="1" applyNumberFormat="1" applyFont="1" applyFill="1" applyBorder="1" applyAlignment="1">
      <alignment horizontal="center" vertical="center"/>
    </xf>
    <xf numFmtId="219" fontId="6" fillId="0" borderId="6" xfId="1" applyNumberFormat="1" applyFont="1" applyFill="1" applyBorder="1" applyAlignment="1">
      <alignment horizontal="center" vertical="center"/>
    </xf>
    <xf numFmtId="41" fontId="8" fillId="0" borderId="0" xfId="1" applyNumberFormat="1" applyFont="1" applyFill="1" applyAlignment="1">
      <alignment vertical="center"/>
    </xf>
    <xf numFmtId="41" fontId="6" fillId="0" borderId="7" xfId="1" applyNumberFormat="1" applyFont="1" applyFill="1" applyBorder="1" applyAlignment="1">
      <alignment horizontal="centerContinuous" vertical="center"/>
    </xf>
    <xf numFmtId="41" fontId="6" fillId="0" borderId="8" xfId="1" applyNumberFormat="1" applyFont="1" applyFill="1" applyBorder="1" applyAlignment="1">
      <alignment horizontal="centerContinuous" vertical="center"/>
    </xf>
    <xf numFmtId="41" fontId="6" fillId="0" borderId="9" xfId="1" applyNumberFormat="1" applyFont="1" applyFill="1" applyBorder="1" applyAlignment="1">
      <alignment horizontal="centerContinuous" vertical="center"/>
    </xf>
    <xf numFmtId="41" fontId="6" fillId="0" borderId="10" xfId="1" applyNumberFormat="1" applyFont="1" applyFill="1" applyBorder="1" applyAlignment="1">
      <alignment horizontal="centerContinuous" vertical="center"/>
    </xf>
    <xf numFmtId="41" fontId="6" fillId="0" borderId="0" xfId="1" applyNumberFormat="1" applyFont="1" applyFill="1" applyAlignment="1">
      <alignment horizontal="center" vertical="center"/>
    </xf>
    <xf numFmtId="41" fontId="6" fillId="0" borderId="6" xfId="1" applyNumberFormat="1" applyFont="1" applyFill="1" applyBorder="1" applyAlignment="1">
      <alignment horizontal="center" vertical="center"/>
    </xf>
    <xf numFmtId="41" fontId="6" fillId="0" borderId="11" xfId="1" applyNumberFormat="1" applyFont="1" applyFill="1" applyBorder="1" applyAlignment="1">
      <alignment horizontal="center" vertical="center"/>
    </xf>
    <xf numFmtId="41" fontId="6" fillId="0" borderId="11" xfId="1" applyNumberFormat="1" applyFont="1" applyFill="1" applyBorder="1" applyAlignment="1">
      <alignment horizontal="centerContinuous" vertical="center"/>
    </xf>
    <xf numFmtId="41" fontId="6" fillId="0" borderId="12" xfId="1" applyNumberFormat="1" applyFont="1" applyFill="1" applyBorder="1" applyAlignment="1">
      <alignment horizontal="center" vertical="center"/>
    </xf>
    <xf numFmtId="41" fontId="6" fillId="0" borderId="13" xfId="1" applyNumberFormat="1" applyFont="1" applyFill="1" applyBorder="1" applyAlignment="1">
      <alignment horizontal="center" vertical="center"/>
    </xf>
    <xf numFmtId="41" fontId="6" fillId="0" borderId="14" xfId="1" applyNumberFormat="1" applyFont="1" applyFill="1" applyBorder="1" applyAlignment="1">
      <alignment horizontal="center" vertical="center"/>
    </xf>
    <xf numFmtId="41" fontId="6" fillId="0" borderId="15" xfId="1" applyNumberFormat="1" applyFont="1" applyFill="1" applyBorder="1" applyAlignment="1">
      <alignment horizontal="center" vertical="center"/>
    </xf>
    <xf numFmtId="41" fontId="6" fillId="0" borderId="0" xfId="1" applyNumberFormat="1" applyFont="1" applyFill="1" applyBorder="1"/>
    <xf numFmtId="41" fontId="6" fillId="0" borderId="0" xfId="2" applyNumberFormat="1" applyFont="1" applyFill="1"/>
    <xf numFmtId="41" fontId="6" fillId="0" borderId="0" xfId="1" applyNumberFormat="1" applyFont="1" applyFill="1" applyAlignment="1">
      <alignment vertical="center" wrapText="1"/>
    </xf>
    <xf numFmtId="41" fontId="6" fillId="0" borderId="0" xfId="0" applyNumberFormat="1" applyFont="1" applyFill="1" applyBorder="1" applyAlignment="1">
      <alignment vertical="center"/>
    </xf>
    <xf numFmtId="41" fontId="4" fillId="0" borderId="1" xfId="0" applyNumberFormat="1" applyFont="1" applyFill="1" applyBorder="1"/>
    <xf numFmtId="41" fontId="4" fillId="0" borderId="1" xfId="1" applyNumberFormat="1" applyFont="1" applyFill="1" applyBorder="1"/>
    <xf numFmtId="41" fontId="8" fillId="0" borderId="0" xfId="1" applyNumberFormat="1" applyFont="1" applyFill="1" applyAlignment="1"/>
    <xf numFmtId="41" fontId="6" fillId="0" borderId="0" xfId="2" applyNumberFormat="1" applyFont="1" applyFill="1" applyAlignment="1">
      <alignment horizontal="center" vertical="center"/>
    </xf>
    <xf numFmtId="41" fontId="6" fillId="0" borderId="6" xfId="2" applyNumberFormat="1" applyFont="1" applyFill="1" applyBorder="1" applyAlignment="1">
      <alignment horizontal="center" vertical="center"/>
    </xf>
    <xf numFmtId="219" fontId="6" fillId="0" borderId="5" xfId="2" applyNumberFormat="1" applyFont="1" applyFill="1" applyBorder="1" applyAlignment="1">
      <alignment horizontal="center" vertical="center"/>
    </xf>
    <xf numFmtId="219" fontId="6" fillId="0" borderId="6" xfId="2" applyNumberFormat="1" applyFont="1" applyFill="1" applyBorder="1" applyAlignment="1">
      <alignment horizontal="center" vertical="center"/>
    </xf>
    <xf numFmtId="41" fontId="5" fillId="0" borderId="0" xfId="0" applyNumberFormat="1" applyFont="1" applyFill="1" applyAlignment="1">
      <alignment vertical="center"/>
    </xf>
    <xf numFmtId="41" fontId="4" fillId="0" borderId="0" xfId="0" applyNumberFormat="1" applyFont="1" applyFill="1" applyBorder="1" applyAlignment="1">
      <alignment vertical="center"/>
    </xf>
    <xf numFmtId="219" fontId="6" fillId="0" borderId="0" xfId="0" applyNumberFormat="1" applyFont="1" applyFill="1" applyAlignment="1">
      <alignment vertical="center"/>
    </xf>
    <xf numFmtId="41" fontId="6" fillId="0" borderId="0" xfId="1" applyNumberFormat="1" applyFont="1" applyFill="1" applyBorder="1" applyAlignment="1">
      <alignment horizontal="center" vertical="center"/>
    </xf>
    <xf numFmtId="41" fontId="4" fillId="0" borderId="0" xfId="1" applyNumberFormat="1" applyFont="1" applyFill="1" applyAlignment="1">
      <alignment horizontal="right"/>
    </xf>
    <xf numFmtId="41" fontId="6" fillId="0" borderId="4" xfId="0" applyNumberFormat="1" applyFont="1" applyBorder="1" applyAlignment="1">
      <alignment horizontal="center" vertical="center"/>
    </xf>
    <xf numFmtId="41" fontId="8" fillId="0" borderId="4" xfId="1" applyNumberFormat="1" applyFont="1" applyFill="1" applyBorder="1" applyAlignment="1">
      <alignment horizontal="center" vertical="center"/>
    </xf>
    <xf numFmtId="41" fontId="8" fillId="0" borderId="4" xfId="0" applyNumberFormat="1" applyFont="1" applyBorder="1" applyAlignment="1">
      <alignment horizontal="left" vertical="center"/>
    </xf>
    <xf numFmtId="41" fontId="6" fillId="0" borderId="16" xfId="0" applyNumberFormat="1" applyFont="1" applyBorder="1" applyAlignment="1">
      <alignment horizontal="center" vertical="center"/>
    </xf>
    <xf numFmtId="41" fontId="8" fillId="0" borderId="0" xfId="0" applyNumberFormat="1" applyFont="1" applyAlignment="1">
      <alignment horizontal="left" vertical="center"/>
    </xf>
    <xf numFmtId="41" fontId="6" fillId="0" borderId="16" xfId="0" applyNumberFormat="1" applyFont="1" applyBorder="1" applyAlignment="1">
      <alignment vertical="center"/>
    </xf>
    <xf numFmtId="41" fontId="8" fillId="0" borderId="16" xfId="0" applyNumberFormat="1" applyFont="1" applyBorder="1" applyAlignment="1">
      <alignment vertical="center"/>
    </xf>
    <xf numFmtId="41" fontId="8" fillId="0" borderId="16" xfId="0" applyNumberFormat="1" applyFont="1" applyBorder="1" applyAlignment="1">
      <alignment horizontal="left" vertical="center"/>
    </xf>
    <xf numFmtId="41" fontId="8" fillId="0" borderId="16" xfId="1" applyNumberFormat="1" applyFont="1" applyFill="1" applyBorder="1" applyAlignment="1">
      <alignment horizontal="center" vertical="center"/>
    </xf>
    <xf numFmtId="3" fontId="6" fillId="0" borderId="16" xfId="1" applyNumberFormat="1" applyFont="1" applyFill="1" applyBorder="1" applyAlignment="1">
      <alignment horizontal="center" vertical="center" shrinkToFit="1"/>
    </xf>
    <xf numFmtId="3" fontId="6" fillId="0" borderId="17" xfId="1" applyNumberFormat="1" applyFont="1" applyFill="1" applyBorder="1" applyAlignment="1">
      <alignment horizontal="center" shrinkToFit="1"/>
    </xf>
    <xf numFmtId="41" fontId="6" fillId="0" borderId="18" xfId="2" applyNumberFormat="1" applyFont="1" applyFill="1" applyBorder="1" applyAlignment="1">
      <alignment horizontal="center" vertical="center"/>
    </xf>
    <xf numFmtId="41" fontId="6" fillId="0" borderId="19" xfId="2" applyNumberFormat="1" applyFont="1" applyFill="1" applyBorder="1" applyAlignment="1">
      <alignment horizontal="center" vertical="center"/>
    </xf>
    <xf numFmtId="41" fontId="4" fillId="0" borderId="19" xfId="2" applyNumberFormat="1" applyFont="1" applyFill="1" applyBorder="1" applyAlignment="1">
      <alignment vertical="center"/>
    </xf>
    <xf numFmtId="41" fontId="4" fillId="0" borderId="18" xfId="2" applyNumberFormat="1" applyFont="1" applyFill="1" applyBorder="1" applyAlignment="1">
      <alignment vertical="center"/>
    </xf>
    <xf numFmtId="0" fontId="10" fillId="0" borderId="0" xfId="0" applyFont="1" applyAlignment="1">
      <alignment vertical="center" shrinkToFit="1"/>
    </xf>
    <xf numFmtId="41" fontId="4" fillId="0" borderId="20" xfId="0" applyNumberFormat="1" applyFont="1" applyFill="1" applyBorder="1" applyAlignment="1">
      <alignment vertical="center"/>
    </xf>
    <xf numFmtId="41" fontId="4" fillId="0" borderId="21" xfId="0" applyNumberFormat="1" applyFont="1" applyFill="1" applyBorder="1" applyAlignment="1">
      <alignment vertical="center"/>
    </xf>
    <xf numFmtId="41" fontId="4" fillId="0" borderId="22" xfId="2" applyNumberFormat="1" applyFont="1" applyFill="1" applyBorder="1" applyAlignment="1">
      <alignment vertical="center"/>
    </xf>
    <xf numFmtId="41" fontId="4" fillId="0" borderId="23" xfId="2" applyNumberFormat="1" applyFont="1" applyFill="1" applyBorder="1" applyAlignment="1">
      <alignment vertical="center"/>
    </xf>
    <xf numFmtId="41" fontId="4" fillId="0" borderId="20" xfId="1" applyNumberFormat="1" applyFont="1" applyFill="1" applyBorder="1" applyAlignment="1">
      <alignment vertical="center"/>
    </xf>
    <xf numFmtId="41" fontId="4" fillId="0" borderId="21" xfId="1" applyNumberFormat="1" applyFont="1" applyFill="1" applyBorder="1" applyAlignment="1">
      <alignment vertical="center"/>
    </xf>
    <xf numFmtId="41" fontId="5" fillId="0" borderId="20" xfId="1" applyNumberFormat="1" applyFont="1" applyFill="1" applyBorder="1" applyAlignment="1">
      <alignment vertical="center"/>
    </xf>
    <xf numFmtId="41" fontId="5" fillId="0" borderId="0" xfId="1" applyNumberFormat="1" applyFont="1" applyFill="1" applyBorder="1" applyAlignment="1">
      <alignment vertical="center"/>
    </xf>
    <xf numFmtId="41" fontId="5" fillId="0" borderId="21" xfId="1" applyNumberFormat="1" applyFont="1" applyFill="1" applyBorder="1" applyAlignment="1">
      <alignment vertical="center"/>
    </xf>
    <xf numFmtId="41" fontId="4" fillId="0" borderId="24" xfId="0" applyNumberFormat="1" applyFont="1" applyFill="1" applyBorder="1"/>
    <xf numFmtId="41" fontId="4" fillId="0" borderId="25" xfId="0" applyNumberFormat="1" applyFont="1" applyFill="1" applyBorder="1"/>
    <xf numFmtId="41" fontId="6" fillId="0" borderId="20" xfId="0" applyNumberFormat="1" applyFont="1" applyFill="1" applyBorder="1" applyAlignment="1">
      <alignment vertical="center"/>
    </xf>
    <xf numFmtId="41" fontId="6" fillId="0" borderId="21" xfId="0" applyNumberFormat="1" applyFont="1" applyFill="1" applyBorder="1" applyAlignment="1">
      <alignment vertical="center"/>
    </xf>
    <xf numFmtId="41" fontId="6" fillId="0" borderId="24" xfId="0" applyNumberFormat="1" applyFont="1" applyFill="1" applyBorder="1" applyAlignment="1">
      <alignment vertical="center"/>
    </xf>
    <xf numFmtId="41" fontId="6" fillId="0" borderId="25" xfId="0" applyNumberFormat="1" applyFont="1" applyFill="1" applyBorder="1" applyAlignment="1">
      <alignment vertical="center"/>
    </xf>
    <xf numFmtId="41" fontId="6" fillId="0" borderId="16" xfId="1" applyNumberFormat="1" applyFont="1" applyFill="1" applyBorder="1" applyAlignment="1">
      <alignment horizontal="center" vertical="center"/>
    </xf>
    <xf numFmtId="3" fontId="6" fillId="0" borderId="16" xfId="1" applyNumberFormat="1" applyFont="1" applyFill="1" applyBorder="1" applyAlignment="1">
      <alignment horizontal="center" vertical="center"/>
    </xf>
    <xf numFmtId="41" fontId="6" fillId="0" borderId="0" xfId="1" applyNumberFormat="1" applyFont="1" applyFill="1" applyBorder="1" applyAlignment="1">
      <alignment vertical="center"/>
    </xf>
    <xf numFmtId="235" fontId="8" fillId="0" borderId="16" xfId="1" applyNumberFormat="1" applyFont="1" applyFill="1" applyBorder="1" applyAlignment="1">
      <alignment horizontal="center" vertical="center"/>
    </xf>
    <xf numFmtId="219" fontId="6" fillId="0" borderId="0" xfId="1" applyNumberFormat="1" applyFont="1" applyFill="1" applyAlignment="1">
      <alignment horizontal="right"/>
    </xf>
    <xf numFmtId="219" fontId="6" fillId="0" borderId="0" xfId="2" applyNumberFormat="1" applyFont="1" applyFill="1" applyAlignment="1">
      <alignment horizontal="right"/>
    </xf>
    <xf numFmtId="41" fontId="9" fillId="0" borderId="0" xfId="2" applyNumberFormat="1" applyFont="1" applyFill="1" applyAlignment="1">
      <alignment vertical="center"/>
    </xf>
    <xf numFmtId="41" fontId="6" fillId="0" borderId="0" xfId="1" applyNumberFormat="1" applyFont="1" applyFill="1" applyAlignment="1">
      <alignment horizontal="right"/>
    </xf>
    <xf numFmtId="41" fontId="6" fillId="0" borderId="0" xfId="2" applyNumberFormat="1" applyFont="1" applyFill="1" applyAlignment="1">
      <alignment horizontal="right"/>
    </xf>
    <xf numFmtId="41" fontId="9" fillId="0" borderId="1" xfId="1" applyNumberFormat="1" applyFont="1" applyBorder="1" applyAlignment="1">
      <alignment horizontal="left" vertical="center"/>
    </xf>
    <xf numFmtId="41" fontId="2" fillId="0" borderId="1" xfId="1" applyNumberFormat="1" applyFont="1" applyFill="1" applyBorder="1" applyAlignment="1">
      <alignment vertical="center"/>
    </xf>
    <xf numFmtId="224" fontId="4" fillId="0" borderId="0" xfId="0" applyNumberFormat="1" applyFont="1" applyAlignment="1">
      <alignment vertical="center"/>
    </xf>
    <xf numFmtId="224" fontId="5" fillId="0" borderId="0" xfId="0" applyNumberFormat="1" applyFont="1" applyAlignment="1">
      <alignment vertical="center"/>
    </xf>
    <xf numFmtId="3" fontId="6" fillId="0" borderId="4" xfId="1" applyNumberFormat="1" applyFont="1" applyFill="1" applyBorder="1" applyAlignment="1">
      <alignment horizontal="center" vertical="center"/>
    </xf>
    <xf numFmtId="41" fontId="4" fillId="0" borderId="16" xfId="0" applyNumberFormat="1" applyFont="1" applyBorder="1" applyAlignment="1">
      <alignment vertical="center"/>
    </xf>
    <xf numFmtId="41" fontId="5" fillId="0" borderId="16" xfId="0" applyNumberFormat="1" applyFont="1" applyBorder="1" applyAlignment="1">
      <alignment vertical="center"/>
    </xf>
    <xf numFmtId="41" fontId="4" fillId="0" borderId="20" xfId="1" applyNumberFormat="1" applyFont="1" applyBorder="1" applyAlignment="1">
      <alignment vertical="center" shrinkToFit="1"/>
    </xf>
    <xf numFmtId="41" fontId="4" fillId="0" borderId="0" xfId="1" applyNumberFormat="1" applyFont="1" applyAlignment="1">
      <alignment vertical="center" shrinkToFit="1"/>
    </xf>
    <xf numFmtId="235" fontId="8" fillId="0" borderId="4" xfId="1" applyNumberFormat="1" applyFont="1" applyFill="1" applyBorder="1" applyAlignment="1">
      <alignment horizontal="center" vertical="center"/>
    </xf>
    <xf numFmtId="3" fontId="6" fillId="0" borderId="26" xfId="1" applyNumberFormat="1" applyFont="1" applyFill="1" applyBorder="1" applyAlignment="1">
      <alignment horizontal="center" vertical="center" shrinkToFit="1"/>
    </xf>
    <xf numFmtId="41" fontId="4" fillId="0" borderId="0" xfId="1" applyNumberFormat="1" applyFont="1" applyFill="1" applyBorder="1"/>
    <xf numFmtId="41" fontId="4" fillId="0" borderId="21" xfId="1" applyNumberFormat="1" applyFont="1" applyFill="1" applyBorder="1"/>
    <xf numFmtId="41" fontId="4" fillId="0" borderId="20" xfId="1" applyNumberFormat="1" applyFont="1" applyFill="1" applyBorder="1"/>
    <xf numFmtId="3" fontId="6" fillId="0" borderId="26" xfId="1" applyNumberFormat="1" applyFont="1" applyFill="1" applyBorder="1" applyAlignment="1">
      <alignment horizontal="center" shrinkToFit="1"/>
    </xf>
    <xf numFmtId="41" fontId="6" fillId="0" borderId="27" xfId="2" applyNumberFormat="1" applyFont="1" applyFill="1" applyBorder="1"/>
    <xf numFmtId="41" fontId="6" fillId="0" borderId="4" xfId="2" applyNumberFormat="1" applyFont="1" applyFill="1" applyBorder="1"/>
    <xf numFmtId="41" fontId="6" fillId="0" borderId="28" xfId="1" applyNumberFormat="1" applyFont="1" applyFill="1" applyBorder="1" applyAlignment="1">
      <alignment horizontal="center" vertical="center"/>
    </xf>
    <xf numFmtId="41" fontId="6" fillId="0" borderId="29" xfId="1" applyNumberFormat="1" applyFont="1" applyFill="1" applyBorder="1" applyAlignment="1">
      <alignment horizontal="center" vertical="center"/>
    </xf>
    <xf numFmtId="41" fontId="6" fillId="0" borderId="4" xfId="0" applyNumberFormat="1" applyFont="1" applyBorder="1" applyAlignment="1">
      <alignment horizontal="left" vertical="center"/>
    </xf>
    <xf numFmtId="41" fontId="6" fillId="0" borderId="0" xfId="0" applyNumberFormat="1" applyFont="1" applyBorder="1" applyAlignment="1">
      <alignment horizontal="left" vertical="center"/>
    </xf>
    <xf numFmtId="41" fontId="6" fillId="0" borderId="0" xfId="0" applyNumberFormat="1" applyFont="1" applyAlignment="1">
      <alignment horizontal="left" vertical="center"/>
    </xf>
    <xf numFmtId="41" fontId="6" fillId="0" borderId="16" xfId="0" applyNumberFormat="1" applyFont="1" applyBorder="1" applyAlignment="1">
      <alignment horizontal="left" vertical="center"/>
    </xf>
    <xf numFmtId="219" fontId="6" fillId="0" borderId="0" xfId="2" applyNumberFormat="1" applyFont="1" applyFill="1"/>
    <xf numFmtId="41" fontId="8" fillId="0" borderId="30" xfId="2" applyNumberFormat="1" applyFont="1" applyFill="1" applyBorder="1" applyAlignment="1">
      <alignment horizontal="left" vertical="center" shrinkToFit="1"/>
    </xf>
    <xf numFmtId="41" fontId="8" fillId="0" borderId="31" xfId="2" applyNumberFormat="1" applyFont="1" applyFill="1" applyBorder="1" applyAlignment="1">
      <alignment horizontal="left" vertical="center" shrinkToFit="1"/>
    </xf>
    <xf numFmtId="41" fontId="6" fillId="0" borderId="4" xfId="0" applyNumberFormat="1" applyFont="1" applyFill="1" applyBorder="1" applyAlignment="1">
      <alignment horizontal="center" vertical="center"/>
    </xf>
    <xf numFmtId="41" fontId="6" fillId="0" borderId="16" xfId="0" applyNumberFormat="1" applyFont="1" applyFill="1" applyBorder="1" applyAlignment="1">
      <alignment horizontal="center" vertical="center"/>
    </xf>
    <xf numFmtId="41" fontId="6" fillId="0" borderId="26" xfId="0" applyNumberFormat="1" applyFont="1" applyFill="1" applyBorder="1" applyAlignment="1">
      <alignment horizontal="center" vertical="center"/>
    </xf>
    <xf numFmtId="41" fontId="6" fillId="0" borderId="17" xfId="0" applyNumberFormat="1" applyFont="1" applyFill="1" applyBorder="1" applyAlignment="1">
      <alignment horizontal="center" vertical="center"/>
    </xf>
    <xf numFmtId="41" fontId="8" fillId="0" borderId="0" xfId="2" applyNumberFormat="1" applyFont="1" applyFill="1"/>
    <xf numFmtId="219" fontId="6" fillId="0" borderId="0" xfId="1" applyNumberFormat="1" applyFont="1" applyFill="1" applyAlignment="1">
      <alignment vertical="center"/>
    </xf>
    <xf numFmtId="49" fontId="10" fillId="0" borderId="4" xfId="0" applyNumberFormat="1" applyFont="1" applyBorder="1" applyAlignment="1">
      <alignment vertical="center" shrinkToFit="1"/>
    </xf>
    <xf numFmtId="49" fontId="10" fillId="0" borderId="16" xfId="0" applyNumberFormat="1" applyFont="1" applyBorder="1" applyAlignment="1">
      <alignment vertical="center" shrinkToFit="1"/>
    </xf>
    <xf numFmtId="41" fontId="6" fillId="0" borderId="7" xfId="1" applyNumberFormat="1" applyFont="1" applyFill="1" applyBorder="1" applyAlignment="1">
      <alignment vertical="center"/>
    </xf>
    <xf numFmtId="219" fontId="6" fillId="0" borderId="7" xfId="1" applyNumberFormat="1" applyFont="1" applyFill="1" applyBorder="1" applyAlignment="1">
      <alignment vertical="center"/>
    </xf>
    <xf numFmtId="219" fontId="6" fillId="0" borderId="7" xfId="2" applyNumberFormat="1" applyFont="1" applyFill="1" applyBorder="1" applyAlignment="1">
      <alignment vertical="center"/>
    </xf>
    <xf numFmtId="41" fontId="6" fillId="0" borderId="0" xfId="1" applyNumberFormat="1" applyFont="1" applyFill="1" applyAlignment="1">
      <alignment vertical="center" shrinkToFit="1"/>
    </xf>
    <xf numFmtId="41" fontId="4" fillId="0" borderId="20" xfId="0" applyNumberFormat="1" applyFont="1" applyBorder="1" applyAlignment="1">
      <alignment vertical="center"/>
    </xf>
    <xf numFmtId="49" fontId="13" fillId="0" borderId="4" xfId="0" applyNumberFormat="1" applyFont="1" applyFill="1" applyBorder="1" applyAlignment="1">
      <alignment vertical="center" shrinkToFit="1"/>
    </xf>
    <xf numFmtId="49" fontId="10" fillId="0" borderId="16" xfId="0" applyNumberFormat="1" applyFont="1" applyFill="1" applyBorder="1" applyAlignment="1">
      <alignment vertical="center" shrinkToFit="1"/>
    </xf>
    <xf numFmtId="49" fontId="10" fillId="0" borderId="4" xfId="0" applyNumberFormat="1" applyFont="1" applyFill="1" applyBorder="1" applyAlignment="1">
      <alignment vertical="center" shrinkToFit="1"/>
    </xf>
    <xf numFmtId="41" fontId="6" fillId="0" borderId="0" xfId="1" applyNumberFormat="1" applyFont="1" applyFill="1" applyAlignment="1">
      <alignment horizontal="distributed" vertical="center" shrinkToFit="1"/>
    </xf>
    <xf numFmtId="41" fontId="4" fillId="0" borderId="4" xfId="1" applyNumberFormat="1" applyFont="1" applyFill="1" applyBorder="1"/>
    <xf numFmtId="41" fontId="4" fillId="0" borderId="24" xfId="1" applyNumberFormat="1" applyFont="1" applyFill="1" applyBorder="1"/>
    <xf numFmtId="41" fontId="4" fillId="0" borderId="26" xfId="1" applyNumberFormat="1" applyFont="1" applyFill="1" applyBorder="1"/>
    <xf numFmtId="41" fontId="6" fillId="0" borderId="4" xfId="2" applyNumberFormat="1" applyFont="1" applyFill="1" applyBorder="1" applyAlignment="1">
      <alignment horizontal="center"/>
    </xf>
    <xf numFmtId="41" fontId="6" fillId="0" borderId="16" xfId="2" applyNumberFormat="1" applyFont="1" applyFill="1" applyBorder="1" applyAlignment="1">
      <alignment horizontal="center"/>
    </xf>
    <xf numFmtId="41" fontId="6" fillId="0" borderId="26" xfId="2" applyNumberFormat="1" applyFont="1" applyFill="1" applyBorder="1" applyAlignment="1">
      <alignment horizontal="center"/>
    </xf>
    <xf numFmtId="41" fontId="6" fillId="0" borderId="17" xfId="2" applyNumberFormat="1" applyFont="1" applyFill="1" applyBorder="1" applyAlignment="1">
      <alignment horizontal="center"/>
    </xf>
    <xf numFmtId="41" fontId="4" fillId="0" borderId="32" xfId="2" applyNumberFormat="1" applyFont="1" applyFill="1" applyBorder="1"/>
    <xf numFmtId="41" fontId="8" fillId="0" borderId="33" xfId="2" applyNumberFormat="1" applyFont="1" applyFill="1" applyBorder="1"/>
    <xf numFmtId="41" fontId="8" fillId="0" borderId="34" xfId="2" applyNumberFormat="1" applyFont="1" applyFill="1" applyBorder="1"/>
    <xf numFmtId="41" fontId="4" fillId="0" borderId="35" xfId="0" applyNumberFormat="1" applyFont="1" applyBorder="1" applyAlignment="1">
      <alignment vertical="center"/>
    </xf>
    <xf numFmtId="41" fontId="4" fillId="0" borderId="36" xfId="0" applyNumberFormat="1" applyFont="1" applyBorder="1" applyAlignment="1">
      <alignment vertical="center"/>
    </xf>
    <xf numFmtId="41" fontId="4" fillId="0" borderId="37" xfId="0" applyNumberFormat="1" applyFont="1" applyBorder="1" applyAlignment="1">
      <alignment vertical="center"/>
    </xf>
    <xf numFmtId="41" fontId="4" fillId="0" borderId="38" xfId="0" applyNumberFormat="1" applyFont="1" applyBorder="1" applyAlignment="1">
      <alignment vertical="center"/>
    </xf>
    <xf numFmtId="41" fontId="4" fillId="0" borderId="32" xfId="0" applyNumberFormat="1" applyFont="1" applyBorder="1" applyAlignment="1">
      <alignment vertical="center"/>
    </xf>
    <xf numFmtId="41" fontId="4" fillId="0" borderId="39" xfId="0" applyNumberFormat="1" applyFont="1" applyBorder="1" applyAlignment="1">
      <alignment vertical="center"/>
    </xf>
    <xf numFmtId="41" fontId="5" fillId="0" borderId="38" xfId="0" applyNumberFormat="1" applyFont="1" applyBorder="1" applyAlignment="1">
      <alignment vertical="center"/>
    </xf>
    <xf numFmtId="41" fontId="5" fillId="0" borderId="32" xfId="0" applyNumberFormat="1" applyFont="1" applyBorder="1" applyAlignment="1">
      <alignment vertical="center"/>
    </xf>
    <xf numFmtId="41" fontId="5" fillId="0" borderId="39" xfId="0" applyNumberFormat="1" applyFont="1" applyBorder="1" applyAlignment="1">
      <alignment vertical="center"/>
    </xf>
    <xf numFmtId="41" fontId="4" fillId="0" borderId="38" xfId="2" applyNumberFormat="1" applyFont="1" applyFill="1" applyBorder="1"/>
    <xf numFmtId="41" fontId="4" fillId="0" borderId="39" xfId="2" applyNumberFormat="1" applyFont="1" applyFill="1" applyBorder="1"/>
    <xf numFmtId="0" fontId="9" fillId="0" borderId="1" xfId="0" applyFont="1" applyFill="1" applyBorder="1" applyAlignment="1">
      <alignment horizontal="right" vertical="center"/>
    </xf>
    <xf numFmtId="41" fontId="9" fillId="0" borderId="1" xfId="1" applyNumberFormat="1" applyFont="1" applyFill="1" applyBorder="1" applyAlignment="1">
      <alignment horizontal="right" vertical="center"/>
    </xf>
    <xf numFmtId="41" fontId="6" fillId="0" borderId="1" xfId="1" applyNumberFormat="1" applyFont="1" applyFill="1" applyBorder="1" applyAlignment="1">
      <alignment horizontal="right"/>
    </xf>
    <xf numFmtId="41" fontId="2" fillId="0" borderId="0" xfId="1" applyNumberFormat="1" applyFont="1" applyFill="1" applyAlignment="1">
      <alignment vertical="center" wrapText="1"/>
    </xf>
    <xf numFmtId="41" fontId="2" fillId="0" borderId="5" xfId="1" applyNumberFormat="1" applyFont="1" applyFill="1" applyBorder="1" applyAlignment="1">
      <alignment vertical="center" wrapText="1"/>
    </xf>
    <xf numFmtId="41" fontId="2" fillId="0" borderId="5" xfId="1" applyNumberFormat="1" applyFont="1" applyFill="1" applyBorder="1" applyAlignment="1">
      <alignment horizontal="center" vertical="center" wrapText="1"/>
    </xf>
    <xf numFmtId="41" fontId="6" fillId="0" borderId="4" xfId="1" applyNumberFormat="1" applyFont="1" applyFill="1" applyBorder="1" applyAlignment="1">
      <alignment horizontal="center" vertical="center"/>
    </xf>
    <xf numFmtId="41" fontId="8" fillId="0" borderId="0" xfId="1" applyNumberFormat="1" applyFont="1" applyFill="1" applyAlignment="1">
      <alignment vertical="center" wrapText="1"/>
    </xf>
    <xf numFmtId="41" fontId="4" fillId="0" borderId="1" xfId="1" applyNumberFormat="1" applyFont="1" applyFill="1" applyBorder="1" applyAlignment="1">
      <alignment vertical="center"/>
    </xf>
    <xf numFmtId="41" fontId="2" fillId="0" borderId="0" xfId="1" applyNumberFormat="1" applyFont="1" applyFill="1" applyBorder="1" applyAlignment="1">
      <alignment vertical="center"/>
    </xf>
    <xf numFmtId="41" fontId="4" fillId="0" borderId="40" xfId="1" applyNumberFormat="1" applyFont="1" applyFill="1" applyBorder="1" applyAlignment="1">
      <alignment vertical="center" wrapText="1"/>
    </xf>
    <xf numFmtId="41" fontId="4" fillId="0" borderId="36" xfId="1" applyNumberFormat="1" applyFont="1" applyFill="1" applyBorder="1" applyAlignment="1">
      <alignment vertical="center" wrapText="1"/>
    </xf>
    <xf numFmtId="41" fontId="4" fillId="0" borderId="41" xfId="1" applyNumberFormat="1" applyFont="1" applyFill="1" applyBorder="1" applyAlignment="1">
      <alignment vertical="center" wrapText="1"/>
    </xf>
    <xf numFmtId="41" fontId="4" fillId="0" borderId="0" xfId="1" applyNumberFormat="1" applyFont="1" applyFill="1" applyAlignment="1">
      <alignment vertical="center" wrapText="1"/>
    </xf>
    <xf numFmtId="41" fontId="4" fillId="0" borderId="0" xfId="1" applyNumberFormat="1" applyFont="1" applyFill="1" applyBorder="1" applyAlignment="1">
      <alignment vertical="center" wrapText="1"/>
    </xf>
    <xf numFmtId="41" fontId="4" fillId="0" borderId="32" xfId="1" applyNumberFormat="1" applyFont="1" applyFill="1" applyBorder="1" applyAlignment="1">
      <alignment vertical="center" wrapText="1"/>
    </xf>
    <xf numFmtId="41" fontId="4" fillId="0" borderId="21" xfId="1" applyNumberFormat="1" applyFont="1" applyFill="1" applyBorder="1" applyAlignment="1">
      <alignment vertical="center" wrapText="1"/>
    </xf>
    <xf numFmtId="41" fontId="5" fillId="0" borderId="32" xfId="0" applyNumberFormat="1" applyFont="1" applyFill="1" applyBorder="1" applyAlignment="1">
      <alignment vertical="center"/>
    </xf>
    <xf numFmtId="41" fontId="5" fillId="0" borderId="21" xfId="0" applyNumberFormat="1" applyFont="1" applyFill="1" applyBorder="1" applyAlignment="1">
      <alignment vertical="center"/>
    </xf>
    <xf numFmtId="41" fontId="5" fillId="0" borderId="0" xfId="1" applyNumberFormat="1" applyFont="1" applyFill="1" applyAlignment="1">
      <alignment vertical="center" wrapText="1"/>
    </xf>
    <xf numFmtId="41" fontId="4" fillId="0" borderId="32" xfId="0" applyNumberFormat="1" applyFont="1" applyFill="1" applyBorder="1" applyAlignment="1">
      <alignment vertical="center"/>
    </xf>
    <xf numFmtId="41" fontId="4" fillId="0" borderId="32" xfId="1" applyNumberFormat="1" applyFont="1" applyFill="1" applyBorder="1" applyAlignment="1">
      <alignment vertical="center"/>
    </xf>
    <xf numFmtId="41" fontId="5" fillId="0" borderId="32" xfId="1" applyNumberFormat="1" applyFont="1" applyFill="1" applyBorder="1" applyAlignment="1">
      <alignment vertical="center"/>
    </xf>
    <xf numFmtId="41" fontId="5" fillId="0" borderId="0" xfId="1" applyNumberFormat="1" applyFont="1" applyFill="1" applyAlignment="1">
      <alignment vertical="center"/>
    </xf>
    <xf numFmtId="41" fontId="4" fillId="0" borderId="39" xfId="1" applyNumberFormat="1" applyFont="1" applyFill="1" applyBorder="1" applyAlignment="1">
      <alignment vertical="center"/>
    </xf>
    <xf numFmtId="41" fontId="4" fillId="0" borderId="42" xfId="1" applyNumberFormat="1" applyFont="1" applyFill="1" applyBorder="1" applyAlignment="1">
      <alignment vertical="center"/>
    </xf>
    <xf numFmtId="41" fontId="4" fillId="0" borderId="43" xfId="1" applyNumberFormat="1" applyFont="1" applyFill="1" applyBorder="1" applyAlignment="1">
      <alignment vertical="center"/>
    </xf>
    <xf numFmtId="41" fontId="4" fillId="0" borderId="44" xfId="1" applyNumberFormat="1" applyFont="1" applyFill="1" applyBorder="1" applyAlignment="1">
      <alignment vertical="center"/>
    </xf>
    <xf numFmtId="41" fontId="6" fillId="0" borderId="1" xfId="1" applyNumberFormat="1" applyFont="1" applyBorder="1"/>
    <xf numFmtId="41" fontId="6" fillId="0" borderId="45" xfId="1" applyNumberFormat="1" applyFont="1" applyBorder="1" applyAlignment="1">
      <alignment horizontal="center" vertical="center"/>
    </xf>
    <xf numFmtId="41" fontId="6" fillId="0" borderId="46" xfId="1" applyNumberFormat="1" applyFont="1" applyFill="1" applyBorder="1" applyAlignment="1">
      <alignment horizontal="center" vertical="center" shrinkToFit="1"/>
    </xf>
    <xf numFmtId="41" fontId="6" fillId="0" borderId="45" xfId="1" applyNumberFormat="1" applyFont="1" applyFill="1" applyBorder="1" applyAlignment="1">
      <alignment horizontal="center" vertical="center" shrinkToFit="1"/>
    </xf>
    <xf numFmtId="41" fontId="6" fillId="0" borderId="0" xfId="3" applyNumberFormat="1" applyFont="1" applyAlignment="1">
      <alignment vertical="center"/>
    </xf>
    <xf numFmtId="41" fontId="6" fillId="0" borderId="11" xfId="1" applyNumberFormat="1" applyFont="1" applyBorder="1" applyAlignment="1">
      <alignment horizontal="center"/>
    </xf>
    <xf numFmtId="41" fontId="4" fillId="0" borderId="5" xfId="1" applyNumberFormat="1" applyFont="1" applyFill="1" applyBorder="1" applyAlignment="1">
      <alignment horizontal="right"/>
    </xf>
    <xf numFmtId="41" fontId="4" fillId="0" borderId="11" xfId="1" applyNumberFormat="1" applyFont="1" applyFill="1" applyBorder="1" applyAlignment="1">
      <alignment horizontal="right"/>
    </xf>
    <xf numFmtId="41" fontId="4" fillId="0" borderId="47" xfId="1" applyNumberFormat="1" applyFont="1" applyFill="1" applyBorder="1" applyAlignment="1">
      <alignment horizontal="right"/>
    </xf>
    <xf numFmtId="41" fontId="4" fillId="0" borderId="48" xfId="1" applyNumberFormat="1" applyFont="1" applyFill="1" applyBorder="1" applyAlignment="1">
      <alignment horizontal="right"/>
    </xf>
    <xf numFmtId="41" fontId="4" fillId="0" borderId="2" xfId="1" applyNumberFormat="1" applyFont="1" applyFill="1" applyBorder="1" applyAlignment="1">
      <alignment horizontal="right"/>
    </xf>
    <xf numFmtId="41" fontId="4" fillId="0" borderId="2" xfId="1" applyNumberFormat="1" applyFont="1" applyBorder="1" applyAlignment="1">
      <alignment horizontal="right"/>
    </xf>
    <xf numFmtId="41" fontId="4" fillId="0" borderId="0" xfId="1" applyNumberFormat="1" applyFont="1" applyBorder="1" applyAlignment="1">
      <alignment horizontal="right"/>
    </xf>
    <xf numFmtId="41" fontId="4" fillId="0" borderId="3" xfId="1" applyNumberFormat="1" applyFont="1" applyBorder="1" applyAlignment="1">
      <alignment horizontal="right"/>
    </xf>
    <xf numFmtId="41" fontId="4" fillId="0" borderId="49" xfId="1" applyNumberFormat="1" applyFont="1" applyFill="1" applyBorder="1" applyAlignment="1">
      <alignment horizontal="right"/>
    </xf>
    <xf numFmtId="41" fontId="4" fillId="0" borderId="50" xfId="1" applyNumberFormat="1" applyFont="1" applyFill="1" applyBorder="1" applyAlignment="1">
      <alignment horizontal="right"/>
    </xf>
    <xf numFmtId="41" fontId="4" fillId="0" borderId="1" xfId="1" applyNumberFormat="1" applyFont="1" applyBorder="1" applyAlignment="1">
      <alignment horizontal="right"/>
    </xf>
    <xf numFmtId="41" fontId="4" fillId="0" borderId="51" xfId="0" applyNumberFormat="1" applyFont="1" applyBorder="1" applyAlignment="1">
      <alignment vertical="center"/>
    </xf>
    <xf numFmtId="41" fontId="4" fillId="0" borderId="40" xfId="0" applyNumberFormat="1" applyFont="1" applyBorder="1" applyAlignment="1">
      <alignment vertical="center"/>
    </xf>
    <xf numFmtId="41" fontId="4" fillId="0" borderId="41" xfId="0" applyNumberFormat="1" applyFont="1" applyBorder="1" applyAlignment="1">
      <alignment vertical="center"/>
    </xf>
    <xf numFmtId="41" fontId="4" fillId="0" borderId="21" xfId="0" applyNumberFormat="1" applyFont="1" applyBorder="1" applyAlignment="1">
      <alignment vertical="center"/>
    </xf>
    <xf numFmtId="41" fontId="5" fillId="0" borderId="20" xfId="0" applyNumberFormat="1" applyFont="1" applyBorder="1" applyAlignment="1">
      <alignment vertical="center"/>
    </xf>
    <xf numFmtId="41" fontId="5" fillId="0" borderId="21" xfId="0" applyNumberFormat="1" applyFont="1" applyBorder="1" applyAlignment="1">
      <alignment vertical="center"/>
    </xf>
    <xf numFmtId="224" fontId="4" fillId="0" borderId="51" xfId="0" applyNumberFormat="1" applyFont="1" applyBorder="1" applyAlignment="1">
      <alignment vertical="center"/>
    </xf>
    <xf numFmtId="224" fontId="4" fillId="0" borderId="40" xfId="0" applyNumberFormat="1" applyFont="1" applyBorder="1" applyAlignment="1">
      <alignment vertical="center"/>
    </xf>
    <xf numFmtId="224" fontId="5" fillId="0" borderId="20" xfId="0" applyNumberFormat="1" applyFont="1" applyBorder="1" applyAlignment="1">
      <alignment vertical="center"/>
    </xf>
    <xf numFmtId="224" fontId="5" fillId="0" borderId="0" xfId="0" applyNumberFormat="1" applyFont="1" applyBorder="1" applyAlignment="1">
      <alignment vertical="center"/>
    </xf>
    <xf numFmtId="224" fontId="4" fillId="0" borderId="20" xfId="0" applyNumberFormat="1" applyFont="1" applyBorder="1" applyAlignment="1">
      <alignment vertical="center"/>
    </xf>
    <xf numFmtId="224" fontId="4" fillId="0" borderId="0" xfId="0" applyNumberFormat="1" applyFont="1" applyBorder="1" applyAlignment="1">
      <alignment vertical="center"/>
    </xf>
    <xf numFmtId="41" fontId="6" fillId="0" borderId="28" xfId="0" applyNumberFormat="1" applyFont="1" applyBorder="1" applyAlignment="1">
      <alignment vertical="center"/>
    </xf>
    <xf numFmtId="41" fontId="4" fillId="0" borderId="16" xfId="0" applyNumberFormat="1" applyFont="1" applyBorder="1" applyAlignment="1">
      <alignment vertical="center" shrinkToFit="1"/>
    </xf>
    <xf numFmtId="41" fontId="4" fillId="0" borderId="0" xfId="0" applyNumberFormat="1" applyFont="1" applyBorder="1" applyAlignment="1">
      <alignment vertical="center" shrinkToFit="1"/>
    </xf>
    <xf numFmtId="41" fontId="4" fillId="0" borderId="21" xfId="0" applyNumberFormat="1" applyFont="1" applyBorder="1" applyAlignment="1">
      <alignment vertical="center" shrinkToFit="1"/>
    </xf>
    <xf numFmtId="41" fontId="4" fillId="0" borderId="20" xfId="0" applyNumberFormat="1" applyFont="1" applyBorder="1" applyAlignment="1">
      <alignment vertical="center" shrinkToFit="1"/>
    </xf>
    <xf numFmtId="41" fontId="4" fillId="0" borderId="0" xfId="0" applyNumberFormat="1" applyFont="1" applyAlignment="1">
      <alignment vertical="center" shrinkToFit="1"/>
    </xf>
    <xf numFmtId="41" fontId="4" fillId="0" borderId="17" xfId="0" applyNumberFormat="1" applyFont="1" applyBorder="1" applyAlignment="1">
      <alignment vertical="center" shrinkToFit="1"/>
    </xf>
    <xf numFmtId="41" fontId="4" fillId="0" borderId="1" xfId="0" applyNumberFormat="1" applyFont="1" applyBorder="1" applyAlignment="1">
      <alignment vertical="center" shrinkToFit="1"/>
    </xf>
    <xf numFmtId="41" fontId="4" fillId="0" borderId="25" xfId="0" applyNumberFormat="1" applyFont="1" applyBorder="1" applyAlignment="1">
      <alignment vertical="center" shrinkToFit="1"/>
    </xf>
    <xf numFmtId="41" fontId="4" fillId="0" borderId="24" xfId="0" applyNumberFormat="1" applyFont="1" applyBorder="1" applyAlignment="1">
      <alignment vertical="center" shrinkToFit="1"/>
    </xf>
    <xf numFmtId="224" fontId="4" fillId="0" borderId="18" xfId="2" applyNumberFormat="1" applyFont="1" applyFill="1" applyBorder="1" applyAlignment="1">
      <alignment vertical="center"/>
    </xf>
    <xf numFmtId="224" fontId="4" fillId="0" borderId="22" xfId="2" applyNumberFormat="1" applyFont="1" applyFill="1" applyBorder="1" applyAlignment="1">
      <alignment vertical="center"/>
    </xf>
    <xf numFmtId="49" fontId="13" fillId="0" borderId="4" xfId="0" applyNumberFormat="1" applyFont="1" applyBorder="1" applyAlignment="1">
      <alignment vertical="center" shrinkToFit="1"/>
    </xf>
    <xf numFmtId="49" fontId="13" fillId="0" borderId="16" xfId="0" applyNumberFormat="1" applyFont="1" applyBorder="1" applyAlignment="1">
      <alignment vertical="center" shrinkToFit="1"/>
    </xf>
    <xf numFmtId="219" fontId="4" fillId="0" borderId="0" xfId="1" applyNumberFormat="1" applyFont="1" applyFill="1" applyAlignment="1">
      <alignment horizontal="right" vertical="center"/>
    </xf>
    <xf numFmtId="219" fontId="4" fillId="0" borderId="20" xfId="1" applyNumberFormat="1" applyFont="1" applyFill="1" applyBorder="1" applyAlignment="1">
      <alignment horizontal="right" vertical="center"/>
    </xf>
    <xf numFmtId="219" fontId="4" fillId="0" borderId="0" xfId="1" applyNumberFormat="1" applyFont="1" applyFill="1" applyBorder="1" applyAlignment="1">
      <alignment horizontal="right" vertical="center"/>
    </xf>
    <xf numFmtId="219" fontId="4" fillId="0" borderId="4" xfId="1" applyNumberFormat="1" applyFont="1" applyFill="1" applyBorder="1" applyAlignment="1">
      <alignment horizontal="right" vertical="center"/>
    </xf>
    <xf numFmtId="219" fontId="6" fillId="0" borderId="0" xfId="0" applyNumberFormat="1" applyFont="1" applyFill="1" applyBorder="1" applyAlignment="1">
      <alignment horizontal="right" vertical="center"/>
    </xf>
    <xf numFmtId="219" fontId="6" fillId="0" borderId="24" xfId="0" applyNumberFormat="1" applyFont="1" applyFill="1" applyBorder="1" applyAlignment="1">
      <alignment horizontal="right" vertical="center"/>
    </xf>
    <xf numFmtId="219" fontId="6" fillId="0" borderId="1" xfId="0" applyNumberFormat="1" applyFont="1" applyFill="1" applyBorder="1" applyAlignment="1">
      <alignment horizontal="right" vertical="center"/>
    </xf>
    <xf numFmtId="219" fontId="6" fillId="0" borderId="26" xfId="0" applyNumberFormat="1" applyFont="1" applyFill="1" applyBorder="1" applyAlignment="1">
      <alignment horizontal="right" vertical="center"/>
    </xf>
    <xf numFmtId="41" fontId="4" fillId="0" borderId="0" xfId="1" applyNumberFormat="1" applyFont="1" applyBorder="1" applyAlignment="1">
      <alignment vertical="center" shrinkToFit="1"/>
    </xf>
    <xf numFmtId="41" fontId="4" fillId="0" borderId="21" xfId="1" applyNumberFormat="1" applyFont="1" applyBorder="1" applyAlignment="1">
      <alignment vertical="center" shrinkToFit="1"/>
    </xf>
    <xf numFmtId="219" fontId="4" fillId="0" borderId="0" xfId="1" applyNumberFormat="1" applyFont="1" applyAlignment="1">
      <alignment vertical="center" shrinkToFit="1"/>
    </xf>
    <xf numFmtId="219" fontId="4" fillId="0" borderId="20" xfId="1" applyNumberFormat="1" applyFont="1" applyBorder="1" applyAlignment="1">
      <alignment vertical="center" shrinkToFit="1"/>
    </xf>
    <xf numFmtId="219" fontId="4" fillId="0" borderId="0" xfId="1" applyNumberFormat="1" applyFont="1" applyBorder="1" applyAlignment="1">
      <alignment vertical="center" shrinkToFit="1"/>
    </xf>
    <xf numFmtId="219" fontId="4" fillId="0" borderId="4" xfId="1" applyNumberFormat="1" applyFont="1" applyBorder="1" applyAlignment="1">
      <alignment vertical="center" shrinkToFit="1"/>
    </xf>
    <xf numFmtId="41" fontId="5" fillId="0" borderId="0" xfId="1" applyNumberFormat="1" applyFont="1" applyAlignment="1">
      <alignment vertical="center" shrinkToFit="1"/>
    </xf>
    <xf numFmtId="41" fontId="5" fillId="0" borderId="20" xfId="1" applyNumberFormat="1" applyFont="1" applyBorder="1" applyAlignment="1">
      <alignment vertical="center" shrinkToFit="1"/>
    </xf>
    <xf numFmtId="41" fontId="5" fillId="0" borderId="0" xfId="1" applyNumberFormat="1" applyFont="1" applyBorder="1" applyAlignment="1">
      <alignment vertical="center" shrinkToFit="1"/>
    </xf>
    <xf numFmtId="41" fontId="5" fillId="0" borderId="21" xfId="1" applyNumberFormat="1" applyFont="1" applyBorder="1" applyAlignment="1">
      <alignment vertical="center" shrinkToFit="1"/>
    </xf>
    <xf numFmtId="219" fontId="5" fillId="0" borderId="0" xfId="1" applyNumberFormat="1" applyFont="1" applyAlignment="1">
      <alignment vertical="center" shrinkToFit="1"/>
    </xf>
    <xf numFmtId="219" fontId="5" fillId="0" borderId="20" xfId="1" applyNumberFormat="1" applyFont="1" applyBorder="1" applyAlignment="1">
      <alignment vertical="center" shrinkToFit="1"/>
    </xf>
    <xf numFmtId="219" fontId="5" fillId="0" borderId="0" xfId="1" applyNumberFormat="1" applyFont="1" applyBorder="1" applyAlignment="1">
      <alignment vertical="center" shrinkToFit="1"/>
    </xf>
    <xf numFmtId="219" fontId="5" fillId="0" borderId="4" xfId="1" applyNumberFormat="1" applyFont="1" applyBorder="1" applyAlignment="1">
      <alignment vertical="center" shrinkToFit="1"/>
    </xf>
    <xf numFmtId="49" fontId="13" fillId="0" borderId="16" xfId="0" applyNumberFormat="1" applyFont="1" applyFill="1" applyBorder="1" applyAlignment="1">
      <alignment vertical="center" shrinkToFit="1"/>
    </xf>
    <xf numFmtId="41" fontId="8" fillId="0" borderId="0" xfId="1" applyNumberFormat="1" applyFont="1" applyFill="1"/>
    <xf numFmtId="41" fontId="4" fillId="0" borderId="0" xfId="1" applyNumberFormat="1" applyFont="1" applyFill="1" applyAlignment="1">
      <alignment vertical="center" shrinkToFit="1"/>
    </xf>
    <xf numFmtId="41" fontId="4" fillId="0" borderId="20" xfId="1" applyNumberFormat="1" applyFont="1" applyFill="1" applyBorder="1" applyAlignment="1">
      <alignment vertical="center" shrinkToFit="1"/>
    </xf>
    <xf numFmtId="41" fontId="4" fillId="0" borderId="0" xfId="1" applyNumberFormat="1" applyFont="1" applyFill="1" applyBorder="1" applyAlignment="1">
      <alignment vertical="center" shrinkToFit="1"/>
    </xf>
    <xf numFmtId="41" fontId="4" fillId="0" borderId="21" xfId="1" applyNumberFormat="1" applyFont="1" applyFill="1" applyBorder="1" applyAlignment="1">
      <alignment vertical="center" shrinkToFit="1"/>
    </xf>
    <xf numFmtId="41" fontId="4" fillId="0" borderId="4" xfId="1" applyNumberFormat="1" applyFont="1" applyFill="1" applyBorder="1" applyAlignment="1">
      <alignment vertical="center" shrinkToFit="1"/>
    </xf>
    <xf numFmtId="41" fontId="5" fillId="0" borderId="0" xfId="1" applyNumberFormat="1" applyFont="1" applyFill="1" applyAlignment="1">
      <alignment vertical="center" shrinkToFit="1"/>
    </xf>
    <xf numFmtId="41" fontId="5" fillId="0" borderId="20" xfId="1" applyNumberFormat="1" applyFont="1" applyFill="1" applyBorder="1" applyAlignment="1">
      <alignment vertical="center" shrinkToFit="1"/>
    </xf>
    <xf numFmtId="41" fontId="5" fillId="0" borderId="0" xfId="1" applyNumberFormat="1" applyFont="1" applyFill="1" applyBorder="1" applyAlignment="1">
      <alignment vertical="center" shrinkToFit="1"/>
    </xf>
    <xf numFmtId="41" fontId="5" fillId="0" borderId="21" xfId="1" applyNumberFormat="1" applyFont="1" applyFill="1" applyBorder="1" applyAlignment="1">
      <alignment vertical="center" shrinkToFit="1"/>
    </xf>
    <xf numFmtId="41" fontId="5" fillId="0" borderId="4" xfId="1" applyNumberFormat="1" applyFont="1" applyFill="1" applyBorder="1" applyAlignment="1">
      <alignment vertical="center" shrinkToFit="1"/>
    </xf>
    <xf numFmtId="3" fontId="6" fillId="0" borderId="16" xfId="1" applyNumberFormat="1" applyFont="1" applyFill="1" applyBorder="1" applyAlignment="1">
      <alignment horizontal="left"/>
    </xf>
    <xf numFmtId="49" fontId="8" fillId="0" borderId="16" xfId="0" applyNumberFormat="1" applyFont="1" applyFill="1" applyBorder="1" applyAlignment="1">
      <alignment horizontal="left" vertical="center" shrinkToFit="1"/>
    </xf>
    <xf numFmtId="3" fontId="6" fillId="0" borderId="4" xfId="1" applyNumberFormat="1" applyFont="1" applyFill="1" applyBorder="1" applyAlignment="1">
      <alignment horizontal="left"/>
    </xf>
    <xf numFmtId="49" fontId="8" fillId="0" borderId="4" xfId="0" applyNumberFormat="1" applyFont="1" applyFill="1" applyBorder="1" applyAlignment="1">
      <alignment horizontal="left" vertical="center" shrinkToFit="1"/>
    </xf>
    <xf numFmtId="41" fontId="4" fillId="0" borderId="38" xfId="0" applyNumberFormat="1" applyFont="1" applyBorder="1" applyAlignment="1">
      <alignment vertical="center" shrinkToFit="1"/>
    </xf>
    <xf numFmtId="41" fontId="4" fillId="0" borderId="32" xfId="0" applyNumberFormat="1" applyFont="1" applyBorder="1" applyAlignment="1">
      <alignment vertical="center" shrinkToFit="1"/>
    </xf>
    <xf numFmtId="41" fontId="4" fillId="0" borderId="39" xfId="0" applyNumberFormat="1" applyFont="1" applyBorder="1" applyAlignment="1">
      <alignment vertical="center" shrinkToFit="1"/>
    </xf>
    <xf numFmtId="41" fontId="4" fillId="0" borderId="42" xfId="0" applyNumberFormat="1" applyFont="1" applyBorder="1" applyAlignment="1">
      <alignment vertical="center" shrinkToFit="1"/>
    </xf>
    <xf numFmtId="41" fontId="4" fillId="0" borderId="43" xfId="0" applyNumberFormat="1" applyFont="1" applyBorder="1" applyAlignment="1">
      <alignment vertical="center" shrinkToFit="1"/>
    </xf>
    <xf numFmtId="41" fontId="4" fillId="0" borderId="44" xfId="0" applyNumberFormat="1" applyFont="1" applyBorder="1" applyAlignment="1">
      <alignment vertical="center" shrinkToFit="1"/>
    </xf>
    <xf numFmtId="41" fontId="6" fillId="0" borderId="46" xfId="1" applyNumberFormat="1" applyFont="1" applyBorder="1" applyAlignment="1">
      <alignment horizontal="center" vertical="center"/>
    </xf>
    <xf numFmtId="41" fontId="4" fillId="0" borderId="20" xfId="1" applyNumberFormat="1" applyFont="1" applyBorder="1" applyAlignment="1">
      <alignment horizontal="right"/>
    </xf>
    <xf numFmtId="41" fontId="4" fillId="0" borderId="52" xfId="1" applyNumberFormat="1" applyFont="1" applyBorder="1" applyAlignment="1">
      <alignment horizontal="right"/>
    </xf>
    <xf numFmtId="41" fontId="4" fillId="0" borderId="53" xfId="1" applyNumberFormat="1" applyFont="1" applyBorder="1" applyAlignment="1">
      <alignment horizontal="right"/>
    </xf>
    <xf numFmtId="41" fontId="4" fillId="0" borderId="24" xfId="1" applyNumberFormat="1" applyFont="1" applyBorder="1" applyAlignment="1">
      <alignment horizontal="right"/>
    </xf>
    <xf numFmtId="49" fontId="6" fillId="0" borderId="28" xfId="1" applyNumberFormat="1" applyFont="1" applyFill="1" applyBorder="1" applyAlignment="1">
      <alignment horizontal="left" vertical="center"/>
    </xf>
    <xf numFmtId="49" fontId="6" fillId="0" borderId="29" xfId="1" applyNumberFormat="1" applyFont="1" applyFill="1" applyBorder="1" applyAlignment="1">
      <alignment horizontal="left" vertical="center"/>
    </xf>
    <xf numFmtId="41" fontId="5" fillId="0" borderId="31" xfId="2" applyNumberFormat="1" applyFont="1" applyFill="1" applyBorder="1" applyAlignment="1">
      <alignment vertical="center"/>
    </xf>
    <xf numFmtId="41" fontId="5" fillId="0" borderId="54" xfId="2" applyNumberFormat="1" applyFont="1" applyFill="1" applyBorder="1" applyAlignment="1">
      <alignment vertical="center"/>
    </xf>
    <xf numFmtId="41" fontId="5" fillId="0" borderId="55" xfId="2" applyNumberFormat="1" applyFont="1" applyFill="1" applyBorder="1" applyAlignment="1">
      <alignment vertical="center"/>
    </xf>
    <xf numFmtId="41" fontId="5" fillId="0" borderId="56" xfId="2" applyNumberFormat="1" applyFont="1" applyFill="1" applyBorder="1" applyAlignment="1">
      <alignment vertical="center"/>
    </xf>
    <xf numFmtId="41" fontId="4" fillId="0" borderId="16" xfId="2" applyNumberFormat="1" applyFont="1" applyFill="1" applyBorder="1" applyAlignment="1">
      <alignment vertical="center"/>
    </xf>
    <xf numFmtId="41" fontId="4" fillId="0" borderId="0" xfId="2" applyNumberFormat="1" applyFont="1" applyFill="1" applyBorder="1" applyAlignment="1">
      <alignment vertical="center"/>
    </xf>
    <xf numFmtId="41" fontId="4" fillId="0" borderId="21" xfId="2" applyNumberFormat="1" applyFont="1" applyFill="1" applyBorder="1" applyAlignment="1">
      <alignment vertical="center"/>
    </xf>
    <xf numFmtId="41" fontId="4" fillId="0" borderId="20" xfId="2" applyNumberFormat="1" applyFont="1" applyFill="1" applyBorder="1" applyAlignment="1">
      <alignment vertical="center"/>
    </xf>
    <xf numFmtId="41" fontId="4" fillId="0" borderId="41" xfId="1" applyNumberFormat="1" applyFont="1" applyFill="1" applyBorder="1" applyAlignment="1">
      <alignment vertical="center"/>
    </xf>
    <xf numFmtId="41" fontId="4" fillId="0" borderId="40" xfId="1" applyNumberFormat="1" applyFont="1" applyFill="1" applyBorder="1" applyAlignment="1">
      <alignment vertical="center"/>
    </xf>
    <xf numFmtId="41" fontId="4" fillId="0" borderId="51" xfId="1" applyNumberFormat="1" applyFont="1" applyFill="1" applyBorder="1" applyAlignment="1">
      <alignment vertical="center"/>
    </xf>
    <xf numFmtId="41" fontId="4" fillId="0" borderId="29" xfId="1" applyNumberFormat="1" applyFont="1" applyFill="1" applyBorder="1" applyAlignment="1">
      <alignment vertical="center"/>
    </xf>
    <xf numFmtId="41" fontId="4" fillId="0" borderId="4" xfId="1" applyNumberFormat="1" applyFont="1" applyFill="1" applyBorder="1" applyAlignment="1">
      <alignment vertical="center"/>
    </xf>
    <xf numFmtId="224" fontId="4" fillId="0" borderId="0" xfId="1" applyNumberFormat="1" applyFont="1" applyFill="1" applyBorder="1" applyAlignment="1">
      <alignment vertical="center"/>
    </xf>
    <xf numFmtId="224" fontId="4" fillId="0" borderId="51" xfId="1" applyNumberFormat="1" applyFont="1" applyFill="1" applyBorder="1" applyAlignment="1">
      <alignment vertical="center"/>
    </xf>
    <xf numFmtId="224" fontId="4" fillId="0" borderId="40" xfId="1" applyNumberFormat="1" applyFont="1" applyFill="1" applyBorder="1" applyAlignment="1">
      <alignment vertical="center"/>
    </xf>
    <xf numFmtId="224" fontId="4" fillId="0" borderId="29" xfId="1" applyNumberFormat="1" applyFont="1" applyFill="1" applyBorder="1" applyAlignment="1">
      <alignment vertical="center"/>
    </xf>
    <xf numFmtId="224" fontId="4" fillId="0" borderId="20" xfId="1" applyNumberFormat="1" applyFont="1" applyFill="1" applyBorder="1" applyAlignment="1">
      <alignment vertical="center"/>
    </xf>
    <xf numFmtId="224" fontId="4" fillId="0" borderId="4" xfId="1" applyNumberFormat="1" applyFont="1" applyFill="1" applyBorder="1" applyAlignment="1">
      <alignment vertical="center"/>
    </xf>
    <xf numFmtId="224" fontId="5" fillId="0" borderId="0" xfId="1" applyNumberFormat="1" applyFont="1" applyFill="1" applyBorder="1" applyAlignment="1">
      <alignment vertical="center"/>
    </xf>
    <xf numFmtId="224" fontId="5" fillId="0" borderId="20" xfId="1" applyNumberFormat="1" applyFont="1" applyFill="1" applyBorder="1" applyAlignment="1">
      <alignment vertical="center"/>
    </xf>
    <xf numFmtId="224" fontId="5" fillId="0" borderId="4" xfId="1" applyNumberFormat="1" applyFont="1" applyFill="1" applyBorder="1" applyAlignment="1">
      <alignment vertical="center"/>
    </xf>
    <xf numFmtId="224" fontId="4" fillId="0" borderId="0" xfId="1" applyNumberFormat="1" applyFont="1" applyAlignment="1">
      <alignment vertical="center" shrinkToFit="1"/>
    </xf>
    <xf numFmtId="224" fontId="4" fillId="0" borderId="20" xfId="1" applyNumberFormat="1" applyFont="1" applyBorder="1" applyAlignment="1">
      <alignment vertical="center" shrinkToFit="1"/>
    </xf>
    <xf numFmtId="224" fontId="4" fillId="0" borderId="0" xfId="1" applyNumberFormat="1" applyFont="1" applyBorder="1" applyAlignment="1">
      <alignment vertical="center" shrinkToFit="1"/>
    </xf>
    <xf numFmtId="224" fontId="4" fillId="0" borderId="4" xfId="1" applyNumberFormat="1" applyFont="1" applyBorder="1" applyAlignment="1">
      <alignment vertical="center" shrinkToFit="1"/>
    </xf>
    <xf numFmtId="41" fontId="5" fillId="0" borderId="57" xfId="2" applyNumberFormat="1" applyFont="1" applyFill="1" applyBorder="1" applyAlignment="1">
      <alignment vertical="center"/>
    </xf>
    <xf numFmtId="41" fontId="5" fillId="0" borderId="58" xfId="2" applyNumberFormat="1" applyFont="1" applyFill="1" applyBorder="1" applyAlignment="1">
      <alignment vertical="center"/>
    </xf>
    <xf numFmtId="41" fontId="4" fillId="0" borderId="38" xfId="2" applyNumberFormat="1" applyFont="1" applyFill="1" applyBorder="1" applyAlignment="1">
      <alignment vertical="center"/>
    </xf>
    <xf numFmtId="41" fontId="4" fillId="0" borderId="32" xfId="2" applyNumberFormat="1" applyFont="1" applyFill="1" applyBorder="1" applyAlignment="1">
      <alignment vertical="center"/>
    </xf>
    <xf numFmtId="41" fontId="5" fillId="0" borderId="59" xfId="2" applyNumberFormat="1" applyFont="1" applyFill="1" applyBorder="1" applyAlignment="1">
      <alignment vertical="center"/>
    </xf>
    <xf numFmtId="41" fontId="4" fillId="0" borderId="39" xfId="2" applyNumberFormat="1" applyFont="1" applyFill="1" applyBorder="1" applyAlignment="1">
      <alignment vertical="center"/>
    </xf>
    <xf numFmtId="224" fontId="5" fillId="0" borderId="54" xfId="0" applyNumberFormat="1" applyFont="1" applyBorder="1" applyAlignment="1">
      <alignment vertical="center"/>
    </xf>
    <xf numFmtId="224" fontId="5" fillId="0" borderId="56" xfId="0" applyNumberFormat="1" applyFont="1" applyBorder="1" applyAlignment="1">
      <alignment vertical="center"/>
    </xf>
    <xf numFmtId="224" fontId="5" fillId="0" borderId="30" xfId="0" applyNumberFormat="1" applyFont="1" applyBorder="1" applyAlignment="1">
      <alignment vertical="center"/>
    </xf>
    <xf numFmtId="224" fontId="4" fillId="0" borderId="4" xfId="0" applyNumberFormat="1" applyFont="1" applyBorder="1" applyAlignment="1">
      <alignment vertical="center"/>
    </xf>
    <xf numFmtId="224" fontId="4" fillId="0" borderId="0" xfId="0" applyNumberFormat="1" applyFont="1" applyBorder="1" applyAlignment="1">
      <alignment vertical="center" shrinkToFit="1"/>
    </xf>
    <xf numFmtId="224" fontId="4" fillId="0" borderId="20" xfId="0" applyNumberFormat="1" applyFont="1" applyBorder="1" applyAlignment="1">
      <alignment vertical="center" shrinkToFit="1"/>
    </xf>
    <xf numFmtId="224" fontId="4" fillId="0" borderId="4" xfId="0" applyNumberFormat="1" applyFont="1" applyBorder="1" applyAlignment="1">
      <alignment vertical="center" shrinkToFit="1"/>
    </xf>
    <xf numFmtId="224" fontId="4" fillId="0" borderId="1" xfId="0" applyNumberFormat="1" applyFont="1" applyBorder="1" applyAlignment="1">
      <alignment vertical="center" shrinkToFit="1"/>
    </xf>
    <xf numFmtId="224" fontId="4" fillId="0" borderId="24" xfId="0" applyNumberFormat="1" applyFont="1" applyBorder="1" applyAlignment="1">
      <alignment vertical="center" shrinkToFit="1"/>
    </xf>
    <xf numFmtId="41" fontId="4" fillId="0" borderId="60" xfId="1" applyNumberFormat="1" applyFont="1" applyFill="1" applyBorder="1" applyAlignment="1">
      <alignment horizontal="right"/>
    </xf>
    <xf numFmtId="224" fontId="5" fillId="0" borderId="21" xfId="0" applyNumberFormat="1" applyFont="1" applyBorder="1" applyAlignment="1">
      <alignment vertical="center"/>
    </xf>
    <xf numFmtId="224" fontId="5" fillId="0" borderId="4" xfId="0" applyNumberFormat="1" applyFont="1" applyBorder="1" applyAlignment="1">
      <alignment vertical="center"/>
    </xf>
    <xf numFmtId="224" fontId="4" fillId="0" borderId="24" xfId="0" applyNumberFormat="1" applyFont="1" applyBorder="1" applyAlignment="1">
      <alignment vertical="center"/>
    </xf>
    <xf numFmtId="224" fontId="4" fillId="0" borderId="1" xfId="0" applyNumberFormat="1" applyFont="1" applyBorder="1" applyAlignment="1">
      <alignment vertical="center"/>
    </xf>
    <xf numFmtId="224" fontId="4" fillId="0" borderId="25" xfId="0" applyNumberFormat="1" applyFont="1" applyBorder="1" applyAlignment="1">
      <alignment vertical="center"/>
    </xf>
    <xf numFmtId="41" fontId="4" fillId="0" borderId="38" xfId="0" applyNumberFormat="1" applyFont="1" applyBorder="1" applyAlignment="1">
      <alignment horizontal="right" vertical="center"/>
    </xf>
    <xf numFmtId="41" fontId="4" fillId="0" borderId="32" xfId="0" applyNumberFormat="1" applyFont="1" applyBorder="1" applyAlignment="1">
      <alignment horizontal="right" vertical="center"/>
    </xf>
    <xf numFmtId="0" fontId="1" fillId="0" borderId="36" xfId="0" applyFont="1" applyFill="1" applyBorder="1" applyAlignment="1">
      <alignment vertical="center" wrapText="1"/>
    </xf>
    <xf numFmtId="41" fontId="6" fillId="0" borderId="62" xfId="2" applyNumberFormat="1" applyFont="1" applyFill="1" applyBorder="1" applyAlignment="1">
      <alignment horizontal="center" vertical="center"/>
    </xf>
    <xf numFmtId="41" fontId="6" fillId="0" borderId="14" xfId="2" applyNumberFormat="1" applyFont="1" applyFill="1" applyBorder="1" applyAlignment="1">
      <alignment horizontal="center" vertical="center"/>
    </xf>
    <xf numFmtId="41" fontId="4" fillId="0" borderId="10" xfId="2" applyNumberFormat="1" applyFont="1" applyFill="1" applyBorder="1" applyAlignment="1">
      <alignment horizontal="center" vertical="center" wrapText="1"/>
    </xf>
    <xf numFmtId="41" fontId="4" fillId="0" borderId="8" xfId="2" applyNumberFormat="1" applyFont="1" applyFill="1" applyBorder="1" applyAlignment="1">
      <alignment horizontal="center" vertical="center"/>
    </xf>
    <xf numFmtId="41" fontId="4" fillId="0" borderId="9" xfId="2" applyNumberFormat="1" applyFont="1" applyFill="1" applyBorder="1" applyAlignment="1">
      <alignment horizontal="center" vertical="center"/>
    </xf>
    <xf numFmtId="41" fontId="6" fillId="0" borderId="10" xfId="2" applyNumberFormat="1" applyFont="1" applyFill="1" applyBorder="1" applyAlignment="1">
      <alignment horizontal="center" vertical="center"/>
    </xf>
    <xf numFmtId="41" fontId="6" fillId="0" borderId="8" xfId="2" applyNumberFormat="1" applyFont="1" applyFill="1" applyBorder="1" applyAlignment="1">
      <alignment horizontal="center" vertical="center"/>
    </xf>
    <xf numFmtId="41" fontId="6" fillId="0" borderId="9" xfId="2" applyNumberFormat="1" applyFont="1" applyFill="1" applyBorder="1" applyAlignment="1">
      <alignment horizontal="center" vertical="center"/>
    </xf>
    <xf numFmtId="41" fontId="6" fillId="0" borderId="10" xfId="2" applyNumberFormat="1" applyFont="1" applyFill="1" applyBorder="1" applyAlignment="1">
      <alignment horizontal="center" vertical="center" wrapText="1"/>
    </xf>
    <xf numFmtId="219" fontId="6" fillId="0" borderId="10" xfId="2" applyNumberFormat="1" applyFont="1" applyFill="1" applyBorder="1" applyAlignment="1">
      <alignment horizontal="center" vertical="center"/>
    </xf>
    <xf numFmtId="219" fontId="6" fillId="0" borderId="8" xfId="2" applyNumberFormat="1" applyFont="1" applyFill="1" applyBorder="1" applyAlignment="1">
      <alignment horizontal="center" vertical="center"/>
    </xf>
    <xf numFmtId="41" fontId="6" fillId="0" borderId="61" xfId="2" applyNumberFormat="1" applyFont="1" applyFill="1" applyBorder="1" applyAlignment="1">
      <alignment horizontal="center" vertical="center"/>
    </xf>
    <xf numFmtId="41" fontId="6" fillId="0" borderId="13" xfId="2" applyNumberFormat="1" applyFont="1" applyFill="1" applyBorder="1" applyAlignment="1">
      <alignment horizontal="center" vertical="center"/>
    </xf>
    <xf numFmtId="219" fontId="6" fillId="0" borderId="7" xfId="2" applyNumberFormat="1" applyFont="1" applyFill="1" applyBorder="1" applyAlignment="1">
      <alignment horizontal="right" vertical="center"/>
    </xf>
    <xf numFmtId="0" fontId="10" fillId="0" borderId="7" xfId="0" applyFont="1" applyBorder="1" applyAlignment="1">
      <alignment horizontal="right" vertical="center"/>
    </xf>
    <xf numFmtId="41" fontId="6" fillId="0" borderId="10" xfId="2" applyNumberFormat="1" applyFont="1" applyFill="1" applyBorder="1" applyAlignment="1">
      <alignment horizontal="center" vertical="center" shrinkToFit="1"/>
    </xf>
    <xf numFmtId="41" fontId="6" fillId="0" borderId="8" xfId="2" applyNumberFormat="1" applyFont="1" applyFill="1" applyBorder="1" applyAlignment="1">
      <alignment horizontal="center" vertical="center" shrinkToFit="1"/>
    </xf>
    <xf numFmtId="41" fontId="6" fillId="0" borderId="9" xfId="2" applyNumberFormat="1" applyFont="1" applyFill="1" applyBorder="1" applyAlignment="1">
      <alignment horizontal="center" vertical="center" shrinkToFit="1"/>
    </xf>
    <xf numFmtId="41" fontId="6" fillId="0" borderId="8" xfId="2" applyNumberFormat="1" applyFont="1" applyFill="1" applyBorder="1" applyAlignment="1">
      <alignment horizontal="center" vertical="center" wrapText="1"/>
    </xf>
    <xf numFmtId="41" fontId="6" fillId="0" borderId="9" xfId="2" applyNumberFormat="1" applyFont="1" applyFill="1" applyBorder="1" applyAlignment="1">
      <alignment horizontal="center" vertical="center" wrapText="1"/>
    </xf>
    <xf numFmtId="219" fontId="6" fillId="0" borderId="9" xfId="2" applyNumberFormat="1" applyFont="1" applyFill="1" applyBorder="1" applyAlignment="1">
      <alignment horizontal="center" vertical="center"/>
    </xf>
    <xf numFmtId="3" fontId="6" fillId="0" borderId="62" xfId="1" applyNumberFormat="1" applyFont="1" applyFill="1" applyBorder="1" applyAlignment="1">
      <alignment horizontal="center" vertical="center"/>
    </xf>
    <xf numFmtId="3" fontId="6" fillId="0" borderId="14" xfId="1" applyNumberFormat="1" applyFont="1" applyFill="1" applyBorder="1" applyAlignment="1">
      <alignment horizontal="center" vertical="center"/>
    </xf>
    <xf numFmtId="41" fontId="6" fillId="0" borderId="8" xfId="1" applyNumberFormat="1" applyFont="1" applyFill="1" applyBorder="1" applyAlignment="1">
      <alignment horizontal="center" vertical="center" wrapText="1"/>
    </xf>
    <xf numFmtId="41" fontId="6" fillId="0" borderId="9" xfId="1" applyNumberFormat="1" applyFont="1" applyFill="1" applyBorder="1" applyAlignment="1">
      <alignment horizontal="center" vertical="center" wrapText="1"/>
    </xf>
    <xf numFmtId="41" fontId="6" fillId="0" borderId="10" xfId="1" applyNumberFormat="1" applyFont="1" applyFill="1" applyBorder="1" applyAlignment="1">
      <alignment horizontal="center" vertical="center"/>
    </xf>
    <xf numFmtId="41" fontId="6" fillId="0" borderId="8" xfId="1" applyNumberFormat="1" applyFont="1" applyFill="1" applyBorder="1" applyAlignment="1">
      <alignment horizontal="center" vertical="center"/>
    </xf>
    <xf numFmtId="41" fontId="6" fillId="0" borderId="9" xfId="1" applyNumberFormat="1" applyFont="1" applyFill="1" applyBorder="1" applyAlignment="1">
      <alignment horizontal="center" vertical="center"/>
    </xf>
    <xf numFmtId="41" fontId="6" fillId="0" borderId="10" xfId="1" applyNumberFormat="1" applyFont="1" applyFill="1" applyBorder="1" applyAlignment="1">
      <alignment horizontal="center" vertical="center" wrapText="1"/>
    </xf>
    <xf numFmtId="219" fontId="6" fillId="0" borderId="10" xfId="1" applyNumberFormat="1" applyFont="1" applyFill="1" applyBorder="1" applyAlignment="1">
      <alignment horizontal="center" vertical="center"/>
    </xf>
    <xf numFmtId="219" fontId="6" fillId="0" borderId="8" xfId="1" applyNumberFormat="1" applyFont="1" applyFill="1" applyBorder="1" applyAlignment="1">
      <alignment horizontal="center" vertical="center"/>
    </xf>
    <xf numFmtId="3" fontId="6" fillId="0" borderId="61" xfId="1" applyNumberFormat="1" applyFont="1" applyFill="1" applyBorder="1" applyAlignment="1">
      <alignment horizontal="center" vertical="center"/>
    </xf>
    <xf numFmtId="3" fontId="6" fillId="0" borderId="13" xfId="1" applyNumberFormat="1" applyFont="1" applyFill="1" applyBorder="1" applyAlignment="1">
      <alignment horizontal="center" vertical="center"/>
    </xf>
    <xf numFmtId="41" fontId="6" fillId="0" borderId="10" xfId="1" applyNumberFormat="1" applyFont="1" applyFill="1" applyBorder="1" applyAlignment="1">
      <alignment horizontal="center" vertical="center" shrinkToFit="1"/>
    </xf>
    <xf numFmtId="41" fontId="6" fillId="0" borderId="8" xfId="1" applyNumberFormat="1" applyFont="1" applyFill="1" applyBorder="1" applyAlignment="1">
      <alignment horizontal="center" vertical="center" shrinkToFit="1"/>
    </xf>
    <xf numFmtId="41" fontId="6" fillId="0" borderId="9" xfId="1" applyNumberFormat="1" applyFont="1" applyFill="1" applyBorder="1" applyAlignment="1">
      <alignment horizontal="center" vertical="center" shrinkToFit="1"/>
    </xf>
    <xf numFmtId="219" fontId="6" fillId="0" borderId="9" xfId="1" applyNumberFormat="1" applyFont="1" applyFill="1" applyBorder="1" applyAlignment="1">
      <alignment horizontal="center" vertical="center"/>
    </xf>
    <xf numFmtId="41" fontId="6" fillId="0" borderId="6" xfId="1" applyNumberFormat="1" applyFont="1" applyFill="1" applyBorder="1" applyAlignment="1">
      <alignment horizontal="center" vertical="center"/>
    </xf>
    <xf numFmtId="41" fontId="6" fillId="0" borderId="11" xfId="1" applyNumberFormat="1" applyFont="1" applyFill="1" applyBorder="1" applyAlignment="1">
      <alignment horizontal="center" vertical="center"/>
    </xf>
    <xf numFmtId="41" fontId="6" fillId="0" borderId="12" xfId="1" applyNumberFormat="1" applyFont="1" applyFill="1" applyBorder="1" applyAlignment="1">
      <alignment horizontal="center" vertical="center"/>
    </xf>
    <xf numFmtId="3" fontId="6" fillId="0" borderId="4" xfId="1" applyNumberFormat="1" applyFont="1" applyFill="1" applyBorder="1" applyAlignment="1">
      <alignment horizontal="center" vertical="center"/>
    </xf>
    <xf numFmtId="3" fontId="6" fillId="0" borderId="16" xfId="1" applyNumberFormat="1" applyFont="1" applyFill="1" applyBorder="1" applyAlignment="1">
      <alignment horizontal="center" vertical="center"/>
    </xf>
    <xf numFmtId="41" fontId="6" fillId="0" borderId="28" xfId="0" applyNumberFormat="1" applyFont="1" applyFill="1" applyBorder="1" applyAlignment="1">
      <alignment horizontal="center" vertical="center" wrapText="1"/>
    </xf>
    <xf numFmtId="41" fontId="6" fillId="0" borderId="40" xfId="0" applyNumberFormat="1" applyFont="1" applyFill="1" applyBorder="1" applyAlignment="1">
      <alignment horizontal="center" vertical="center" wrapText="1"/>
    </xf>
    <xf numFmtId="41" fontId="6" fillId="0" borderId="29" xfId="0" applyNumberFormat="1" applyFont="1" applyFill="1" applyBorder="1" applyAlignment="1">
      <alignment horizontal="center" vertical="center" wrapText="1"/>
    </xf>
    <xf numFmtId="41" fontId="6" fillId="0" borderId="13" xfId="0" applyNumberFormat="1" applyFont="1" applyFill="1" applyBorder="1" applyAlignment="1">
      <alignment horizontal="center" vertical="center" wrapText="1"/>
    </xf>
    <xf numFmtId="41" fontId="6" fillId="0" borderId="45" xfId="0" applyNumberFormat="1" applyFont="1" applyFill="1" applyBorder="1" applyAlignment="1">
      <alignment horizontal="center" vertical="center" wrapText="1"/>
    </xf>
    <xf numFmtId="41" fontId="6" fillId="0" borderId="14" xfId="0" applyNumberFormat="1" applyFont="1" applyFill="1" applyBorder="1" applyAlignment="1">
      <alignment horizontal="center" vertical="center" wrapText="1"/>
    </xf>
    <xf numFmtId="41" fontId="6" fillId="0" borderId="28" xfId="1" applyNumberFormat="1" applyFont="1" applyFill="1" applyBorder="1" applyAlignment="1">
      <alignment horizontal="center" vertical="center" wrapText="1"/>
    </xf>
    <xf numFmtId="41" fontId="6" fillId="0" borderId="40" xfId="1" applyNumberFormat="1" applyFont="1" applyFill="1" applyBorder="1" applyAlignment="1">
      <alignment horizontal="center" vertical="center" wrapText="1"/>
    </xf>
    <xf numFmtId="41" fontId="6" fillId="0" borderId="29" xfId="1" applyNumberFormat="1" applyFont="1" applyFill="1" applyBorder="1" applyAlignment="1">
      <alignment horizontal="center" vertical="center" wrapText="1"/>
    </xf>
    <xf numFmtId="41" fontId="6" fillId="0" borderId="13" xfId="1" applyNumberFormat="1" applyFont="1" applyFill="1" applyBorder="1" applyAlignment="1">
      <alignment horizontal="center" vertical="center" wrapText="1"/>
    </xf>
    <xf numFmtId="41" fontId="6" fillId="0" borderId="45" xfId="1" applyNumberFormat="1" applyFont="1" applyFill="1" applyBorder="1" applyAlignment="1">
      <alignment horizontal="center" vertical="center" wrapText="1"/>
    </xf>
    <xf numFmtId="41" fontId="6" fillId="0" borderId="14" xfId="1" applyNumberFormat="1" applyFont="1" applyFill="1" applyBorder="1" applyAlignment="1">
      <alignment horizontal="center" vertical="center" wrapText="1"/>
    </xf>
    <xf numFmtId="41" fontId="6" fillId="0" borderId="28" xfId="1" applyNumberFormat="1" applyFont="1" applyFill="1" applyBorder="1" applyAlignment="1">
      <alignment horizontal="center" vertical="center"/>
    </xf>
    <xf numFmtId="41" fontId="6" fillId="0" borderId="40" xfId="1" applyNumberFormat="1" applyFont="1" applyFill="1" applyBorder="1" applyAlignment="1">
      <alignment horizontal="center" vertical="center"/>
    </xf>
    <xf numFmtId="41" fontId="6" fillId="0" borderId="29" xfId="1" applyNumberFormat="1" applyFont="1" applyFill="1" applyBorder="1" applyAlignment="1">
      <alignment horizontal="center" vertical="center"/>
    </xf>
    <xf numFmtId="41" fontId="6" fillId="0" borderId="13" xfId="1" applyNumberFormat="1" applyFont="1" applyFill="1" applyBorder="1" applyAlignment="1">
      <alignment horizontal="center" vertical="center"/>
    </xf>
    <xf numFmtId="41" fontId="6" fillId="0" borderId="45" xfId="1" applyNumberFormat="1" applyFont="1" applyFill="1" applyBorder="1" applyAlignment="1">
      <alignment horizontal="center" vertical="center"/>
    </xf>
    <xf numFmtId="41" fontId="6" fillId="0" borderId="14" xfId="1" applyNumberFormat="1" applyFont="1" applyFill="1" applyBorder="1" applyAlignment="1">
      <alignment horizontal="center" vertical="center"/>
    </xf>
    <xf numFmtId="41" fontId="6" fillId="0" borderId="6" xfId="1" applyNumberFormat="1" applyFont="1" applyFill="1" applyBorder="1" applyAlignment="1">
      <alignment horizontal="center" vertical="center" wrapText="1"/>
    </xf>
    <xf numFmtId="41" fontId="6" fillId="0" borderId="11" xfId="1" applyNumberFormat="1" applyFont="1" applyFill="1" applyBorder="1" applyAlignment="1">
      <alignment horizontal="center" vertical="center" wrapText="1"/>
    </xf>
    <xf numFmtId="41" fontId="6" fillId="0" borderId="12" xfId="1" applyNumberFormat="1" applyFont="1" applyFill="1" applyBorder="1" applyAlignment="1">
      <alignment horizontal="center" vertical="center" wrapText="1"/>
    </xf>
    <xf numFmtId="41" fontId="6" fillId="0" borderId="7" xfId="2" applyNumberFormat="1" applyFont="1" applyFill="1" applyBorder="1" applyAlignment="1">
      <alignment horizontal="center" vertical="center"/>
    </xf>
    <xf numFmtId="41" fontId="4" fillId="0" borderId="62" xfId="1" applyNumberFormat="1" applyFont="1" applyFill="1" applyBorder="1" applyAlignment="1">
      <alignment horizontal="center" vertical="center" wrapText="1"/>
    </xf>
    <xf numFmtId="41" fontId="4" fillId="0" borderId="4" xfId="1" applyNumberFormat="1" applyFont="1" applyFill="1" applyBorder="1" applyAlignment="1">
      <alignment horizontal="center" vertical="center" wrapText="1"/>
    </xf>
    <xf numFmtId="41" fontId="4" fillId="0" borderId="14" xfId="1" applyNumberFormat="1" applyFont="1" applyFill="1" applyBorder="1" applyAlignment="1">
      <alignment horizontal="center" vertical="center" wrapText="1"/>
    </xf>
    <xf numFmtId="41" fontId="2" fillId="0" borderId="61" xfId="1" applyNumberFormat="1" applyFont="1" applyFill="1" applyBorder="1" applyAlignment="1">
      <alignment horizontal="center" vertical="center"/>
    </xf>
    <xf numFmtId="41" fontId="2" fillId="0" borderId="8" xfId="1" applyNumberFormat="1" applyFont="1" applyFill="1" applyBorder="1" applyAlignment="1">
      <alignment horizontal="center" vertical="center"/>
    </xf>
    <xf numFmtId="41" fontId="2" fillId="0" borderId="9" xfId="1" applyNumberFormat="1" applyFont="1" applyFill="1" applyBorder="1" applyAlignment="1">
      <alignment horizontal="center" vertical="center"/>
    </xf>
    <xf numFmtId="41" fontId="2" fillId="0" borderId="7" xfId="1" applyNumberFormat="1" applyFont="1" applyFill="1" applyBorder="1" applyAlignment="1">
      <alignment horizontal="center" vertical="center"/>
    </xf>
    <xf numFmtId="41" fontId="4" fillId="0" borderId="61" xfId="1" applyNumberFormat="1" applyFont="1" applyFill="1" applyBorder="1" applyAlignment="1">
      <alignment horizontal="center" vertical="center" wrapText="1"/>
    </xf>
    <xf numFmtId="41" fontId="4" fillId="0" borderId="16" xfId="1" applyNumberFormat="1" applyFont="1" applyFill="1" applyBorder="1" applyAlignment="1">
      <alignment horizontal="center" vertical="center" wrapText="1"/>
    </xf>
    <xf numFmtId="41" fontId="4" fillId="0" borderId="13" xfId="1" applyNumberFormat="1" applyFont="1" applyFill="1" applyBorder="1" applyAlignment="1">
      <alignment horizontal="center" vertical="center" wrapText="1"/>
    </xf>
    <xf numFmtId="41" fontId="2" fillId="0" borderId="47" xfId="1" applyNumberFormat="1" applyFont="1" applyFill="1" applyBorder="1" applyAlignment="1">
      <alignment horizontal="center" vertical="center" wrapText="1"/>
    </xf>
    <xf numFmtId="41" fontId="2" fillId="0" borderId="15" xfId="1" applyNumberFormat="1" applyFont="1" applyFill="1" applyBorder="1" applyAlignment="1">
      <alignment horizontal="center" vertical="center" wrapText="1"/>
    </xf>
    <xf numFmtId="41" fontId="2" fillId="0" borderId="63" xfId="1" applyNumberFormat="1" applyFont="1" applyFill="1" applyBorder="1" applyAlignment="1">
      <alignment horizontal="center" vertical="center" wrapText="1"/>
    </xf>
    <xf numFmtId="0" fontId="0" fillId="0" borderId="15" xfId="0" applyFill="1" applyBorder="1" applyAlignment="1">
      <alignment horizontal="center" vertical="center"/>
    </xf>
    <xf numFmtId="41" fontId="2" fillId="0" borderId="13" xfId="1" applyNumberFormat="1" applyFont="1" applyFill="1" applyBorder="1" applyAlignment="1">
      <alignment horizontal="center" vertical="center" wrapText="1"/>
    </xf>
    <xf numFmtId="41" fontId="2" fillId="0" borderId="14" xfId="1" applyNumberFormat="1" applyFont="1" applyFill="1" applyBorder="1" applyAlignment="1">
      <alignment horizontal="center" vertical="center" wrapText="1"/>
    </xf>
    <xf numFmtId="41" fontId="2" fillId="0" borderId="15" xfId="0" applyNumberFormat="1" applyFont="1" applyFill="1" applyBorder="1" applyAlignment="1">
      <alignment horizontal="center" vertical="center"/>
    </xf>
    <xf numFmtId="0" fontId="11" fillId="0" borderId="47" xfId="4" applyFont="1" applyFill="1" applyBorder="1" applyAlignment="1">
      <alignment horizontal="center" vertical="center" wrapText="1"/>
    </xf>
    <xf numFmtId="0" fontId="11" fillId="0" borderId="15" xfId="4" applyFont="1" applyFill="1" applyBorder="1" applyAlignment="1">
      <alignment horizontal="center" vertical="center" wrapText="1"/>
    </xf>
    <xf numFmtId="0" fontId="11" fillId="0" borderId="63" xfId="4" applyFont="1" applyFill="1" applyBorder="1" applyAlignment="1">
      <alignment horizontal="center" vertical="center" wrapText="1"/>
    </xf>
    <xf numFmtId="0" fontId="11" fillId="0" borderId="28" xfId="4" applyFont="1" applyFill="1" applyBorder="1" applyAlignment="1">
      <alignment horizontal="center" vertical="center" wrapText="1"/>
    </xf>
    <xf numFmtId="0" fontId="11" fillId="0" borderId="13" xfId="4" applyFont="1" applyFill="1" applyBorder="1" applyAlignment="1">
      <alignment horizontal="center" vertical="center" wrapText="1"/>
    </xf>
  </cellXfs>
  <cellStyles count="5">
    <cellStyle name="桁区切り" xfId="1" builtinId="6"/>
    <cellStyle name="桁区切り_11 統計表Vol.2" xfId="2"/>
    <cellStyle name="標準" xfId="0" builtinId="0"/>
    <cellStyle name="標準_30041‐40003" xfId="3"/>
    <cellStyle name="標準_熊本県SY2卒業後の状況調査（高等学校　全日制・定時制）001_20081108003801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D\&#25991;&#31185;&#30465;&#35519;&#26619;&#38306;&#20418;\H23\&#23398;&#26657;&#22522;&#26412;&#35519;&#26619;\&#30906;&#22577;&#38306;&#20418;\&#65298;&#65299;&#24180;&#30906;&#22577;&#20316;&#25104;\&#32113;&#35336;&#34920;&#20316;&#25104;\H20&#24180;&#30906;&#22577;&#36028;&#20184;&#29992;Vol.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D\WINDOWS\Profiles\Kana\My%20Documents\&#32113;&#35336;&#34920;&#65288;&#32232;&#38598;&#21069;&#65289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D\&#25991;&#31185;&#30465;&#35519;&#26619;&#38306;&#20418;\H23\&#23398;&#26657;&#22522;&#26412;&#35519;&#26619;\&#30906;&#22577;&#38306;&#20418;\&#65298;&#65299;&#24180;&#30906;&#22577;&#20316;&#25104;\&#32113;&#35336;&#34920;&#20316;&#25104;\&#39640;&#31561;&#23398;&#26657;&#21360;&#21047;1P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YT20677 (P82-85)"/>
      <sheetName val="SYT20685 (P86)"/>
      <sheetName val="SYT20701 (90)"/>
      <sheetName val="SYT20723 （P94)"/>
      <sheetName val="SYT20735 (P96)"/>
      <sheetName val="SYT20736 (P98)"/>
      <sheetName val="SYT20743(P100)"/>
      <sheetName val="SYT20771(P102) "/>
      <sheetName val="SYT20773 (P103)"/>
      <sheetName val="地方別(P104) "/>
      <sheetName val="(P105)"/>
      <sheetName val="(P106)"/>
      <sheetName val="SYT20664(P108)"/>
      <sheetName val="SYT20665(学校施設P110)"/>
      <sheetName val="付表１(P112)"/>
      <sheetName val="市町村別学校種別学校数(P114) (2)"/>
      <sheetName val="市町村別学校種別学校数(P114)"/>
      <sheetName val="付表１ (参考)"/>
      <sheetName val="SYT20610 (高等課程生徒）"/>
      <sheetName val="SYT20665"/>
      <sheetName val="Sheet1"/>
      <sheetName val="Sheet2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高校・1 (2)"/>
      <sheetName val="高校・2 (2)"/>
      <sheetName val="高校・4 (2)"/>
      <sheetName val="高校・5 (2)"/>
      <sheetName val="盲・聾・養護・1 (2)"/>
      <sheetName val="盲・聾・養護・2 (2)"/>
      <sheetName val="幼稚園・1 (2)"/>
      <sheetName val="幼稚園・2 (2)"/>
      <sheetName val="私立幼稚園・1 (2)"/>
      <sheetName val="私立幼稚園・2 (2)"/>
      <sheetName val="幼稚園・3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高等学校卒業後・1"/>
      <sheetName val="高等学校・2"/>
      <sheetName val="高等学校卒業後・4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indexed="51"/>
  </sheetPr>
  <dimension ref="A1:BJ80"/>
  <sheetViews>
    <sheetView showGridLines="0" tabSelected="1" view="pageBreakPreview" zoomScaleNormal="75" zoomScaleSheetLayoutView="50" workbookViewId="0">
      <pane ySplit="3" topLeftCell="A4" activePane="bottomLeft" state="frozen"/>
      <selection activeCell="C3" sqref="C3"/>
      <selection pane="bottomLeft" activeCell="AK8" sqref="AK8"/>
    </sheetView>
  </sheetViews>
  <sheetFormatPr defaultColWidth="15.5" defaultRowHeight="16.5"/>
  <cols>
    <col min="1" max="1" width="15.75" style="45" customWidth="1"/>
    <col min="2" max="2" width="10.5" style="45" customWidth="1"/>
    <col min="3" max="3" width="9" style="45" customWidth="1"/>
    <col min="4" max="4" width="10.5" style="45" customWidth="1"/>
    <col min="5" max="5" width="8.75" style="45" customWidth="1"/>
    <col min="6" max="7" width="7.58203125" style="45" customWidth="1"/>
    <col min="8" max="8" width="8.75" style="45" customWidth="1"/>
    <col min="9" max="10" width="7.58203125" style="45" customWidth="1"/>
    <col min="11" max="11" width="8.75" style="45" customWidth="1"/>
    <col min="12" max="13" width="7.58203125" style="45" customWidth="1"/>
    <col min="14" max="14" width="8.75" style="45" customWidth="1"/>
    <col min="15" max="16" width="6.58203125" style="45" customWidth="1"/>
    <col min="17" max="17" width="8.75" style="45" customWidth="1"/>
    <col min="18" max="19" width="7.58203125" style="45" customWidth="1"/>
    <col min="20" max="20" width="8.75" style="45" customWidth="1"/>
    <col min="21" max="21" width="6.58203125" style="45" customWidth="1"/>
    <col min="22" max="22" width="7.5" style="45" customWidth="1"/>
    <col min="23" max="23" width="8.75" style="45" customWidth="1"/>
    <col min="24" max="24" width="6.58203125" style="45" customWidth="1"/>
    <col min="25" max="25" width="7.5" style="45" customWidth="1"/>
    <col min="26" max="26" width="8.75" style="45" customWidth="1"/>
    <col min="27" max="28" width="6.58203125" style="45" customWidth="1"/>
    <col min="29" max="31" width="7.58203125" style="45" customWidth="1"/>
    <col min="32" max="32" width="9.25" style="123" customWidth="1"/>
    <col min="33" max="33" width="7.75" style="123" customWidth="1"/>
    <col min="34" max="34" width="8.25" style="123" customWidth="1"/>
    <col min="35" max="35" width="9" style="123" customWidth="1"/>
    <col min="36" max="36" width="7.75" style="123" customWidth="1"/>
    <col min="37" max="37" width="8.08203125" style="123" customWidth="1"/>
    <col min="38" max="16384" width="15.5" style="45"/>
  </cols>
  <sheetData>
    <row r="1" spans="1:62" ht="24" customHeight="1" thickBot="1">
      <c r="A1" s="97" t="s">
        <v>140</v>
      </c>
      <c r="AK1" s="96"/>
      <c r="AL1" s="96" t="s">
        <v>128</v>
      </c>
    </row>
    <row r="2" spans="1:62" ht="50.25" customHeight="1">
      <c r="A2" s="336" t="s">
        <v>129</v>
      </c>
      <c r="B2" s="338" t="s">
        <v>86</v>
      </c>
      <c r="C2" s="339"/>
      <c r="D2" s="340"/>
      <c r="E2" s="341" t="s">
        <v>113</v>
      </c>
      <c r="F2" s="342"/>
      <c r="G2" s="343"/>
      <c r="H2" s="344" t="s">
        <v>114</v>
      </c>
      <c r="I2" s="342"/>
      <c r="J2" s="343"/>
      <c r="K2" s="344" t="s">
        <v>194</v>
      </c>
      <c r="L2" s="342"/>
      <c r="M2" s="343"/>
      <c r="N2" s="344" t="s">
        <v>84</v>
      </c>
      <c r="O2" s="342"/>
      <c r="P2" s="343"/>
      <c r="Q2" s="351" t="s">
        <v>115</v>
      </c>
      <c r="R2" s="352"/>
      <c r="S2" s="353"/>
      <c r="T2" s="351" t="s">
        <v>81</v>
      </c>
      <c r="U2" s="352"/>
      <c r="V2" s="353"/>
      <c r="W2" s="351" t="s">
        <v>82</v>
      </c>
      <c r="X2" s="352"/>
      <c r="Y2" s="353"/>
      <c r="Z2" s="351" t="s">
        <v>155</v>
      </c>
      <c r="AA2" s="352"/>
      <c r="AB2" s="353"/>
      <c r="AC2" s="344" t="s">
        <v>116</v>
      </c>
      <c r="AD2" s="354"/>
      <c r="AE2" s="355"/>
      <c r="AF2" s="345" t="s">
        <v>117</v>
      </c>
      <c r="AG2" s="346"/>
      <c r="AH2" s="356"/>
      <c r="AI2" s="345" t="s">
        <v>118</v>
      </c>
      <c r="AJ2" s="346"/>
      <c r="AK2" s="346"/>
      <c r="AL2" s="347" t="s">
        <v>129</v>
      </c>
    </row>
    <row r="3" spans="1:62" ht="21" customHeight="1">
      <c r="A3" s="337"/>
      <c r="B3" s="26" t="s">
        <v>107</v>
      </c>
      <c r="C3" s="26" t="s">
        <v>109</v>
      </c>
      <c r="D3" s="26" t="s">
        <v>111</v>
      </c>
      <c r="E3" s="26" t="s">
        <v>107</v>
      </c>
      <c r="F3" s="26" t="s">
        <v>109</v>
      </c>
      <c r="G3" s="26" t="s">
        <v>111</v>
      </c>
      <c r="H3" s="26" t="s">
        <v>107</v>
      </c>
      <c r="I3" s="26" t="s">
        <v>109</v>
      </c>
      <c r="J3" s="26" t="s">
        <v>111</v>
      </c>
      <c r="K3" s="26" t="s">
        <v>107</v>
      </c>
      <c r="L3" s="26" t="s">
        <v>109</v>
      </c>
      <c r="M3" s="26" t="s">
        <v>111</v>
      </c>
      <c r="N3" s="26" t="s">
        <v>106</v>
      </c>
      <c r="O3" s="26" t="s">
        <v>108</v>
      </c>
      <c r="P3" s="26" t="s">
        <v>110</v>
      </c>
      <c r="Q3" s="26" t="s">
        <v>107</v>
      </c>
      <c r="R3" s="26" t="s">
        <v>109</v>
      </c>
      <c r="S3" s="26" t="s">
        <v>111</v>
      </c>
      <c r="T3" s="26" t="s">
        <v>107</v>
      </c>
      <c r="U3" s="26" t="s">
        <v>109</v>
      </c>
      <c r="V3" s="26" t="s">
        <v>111</v>
      </c>
      <c r="W3" s="26" t="s">
        <v>107</v>
      </c>
      <c r="X3" s="26" t="s">
        <v>109</v>
      </c>
      <c r="Y3" s="26" t="s">
        <v>111</v>
      </c>
      <c r="Z3" s="26" t="s">
        <v>28</v>
      </c>
      <c r="AA3" s="26" t="s">
        <v>29</v>
      </c>
      <c r="AB3" s="26" t="s">
        <v>30</v>
      </c>
      <c r="AC3" s="26" t="s">
        <v>107</v>
      </c>
      <c r="AD3" s="26" t="s">
        <v>109</v>
      </c>
      <c r="AE3" s="26" t="s">
        <v>111</v>
      </c>
      <c r="AF3" s="53" t="s">
        <v>107</v>
      </c>
      <c r="AG3" s="53" t="s">
        <v>109</v>
      </c>
      <c r="AH3" s="53" t="s">
        <v>111</v>
      </c>
      <c r="AI3" s="53" t="s">
        <v>107</v>
      </c>
      <c r="AJ3" s="53" t="s">
        <v>109</v>
      </c>
      <c r="AK3" s="54" t="s">
        <v>111</v>
      </c>
      <c r="AL3" s="348"/>
    </row>
    <row r="4" spans="1:62" s="20" customFormat="1" ht="22.5" customHeight="1">
      <c r="A4" s="24" t="s">
        <v>195</v>
      </c>
      <c r="B4" s="3">
        <v>16640</v>
      </c>
      <c r="C4" s="3">
        <v>8498</v>
      </c>
      <c r="D4" s="3">
        <v>8142</v>
      </c>
      <c r="E4" s="209">
        <v>7248</v>
      </c>
      <c r="F4" s="210">
        <v>3359</v>
      </c>
      <c r="G4" s="211">
        <v>3889</v>
      </c>
      <c r="H4" s="3">
        <v>3181</v>
      </c>
      <c r="I4" s="3">
        <v>1368</v>
      </c>
      <c r="J4" s="3">
        <v>1813</v>
      </c>
      <c r="K4" s="209">
        <v>1283</v>
      </c>
      <c r="L4" s="210">
        <v>749</v>
      </c>
      <c r="M4" s="211">
        <v>534</v>
      </c>
      <c r="N4" s="3">
        <v>106</v>
      </c>
      <c r="O4" s="3">
        <v>98</v>
      </c>
      <c r="P4" s="3">
        <v>8</v>
      </c>
      <c r="Q4" s="209">
        <v>4157</v>
      </c>
      <c r="R4" s="210">
        <v>2597</v>
      </c>
      <c r="S4" s="211">
        <v>1560</v>
      </c>
      <c r="T4" s="209">
        <v>126</v>
      </c>
      <c r="U4" s="3">
        <v>48</v>
      </c>
      <c r="V4" s="3">
        <v>78</v>
      </c>
      <c r="W4" s="209">
        <v>538</v>
      </c>
      <c r="X4" s="210">
        <v>278</v>
      </c>
      <c r="Y4" s="211">
        <v>260</v>
      </c>
      <c r="Z4" s="3">
        <v>1</v>
      </c>
      <c r="AA4" s="3">
        <v>1</v>
      </c>
      <c r="AB4" s="3">
        <v>0</v>
      </c>
      <c r="AC4" s="209">
        <v>55</v>
      </c>
      <c r="AD4" s="210">
        <v>10</v>
      </c>
      <c r="AE4" s="211">
        <v>45</v>
      </c>
      <c r="AF4" s="102">
        <v>43.557692307692299</v>
      </c>
      <c r="AG4" s="102">
        <v>39.526947517062801</v>
      </c>
      <c r="AH4" s="102">
        <v>47.764676983542103</v>
      </c>
      <c r="AI4" s="215">
        <v>25.3125</v>
      </c>
      <c r="AJ4" s="216">
        <v>30.677806542715899</v>
      </c>
      <c r="AK4" s="216">
        <v>19.712601326455399</v>
      </c>
      <c r="AL4" s="221" t="s">
        <v>195</v>
      </c>
      <c r="AM4" s="20" t="s">
        <v>91</v>
      </c>
      <c r="AN4" s="20" t="s">
        <v>91</v>
      </c>
      <c r="AO4" s="20" t="s">
        <v>91</v>
      </c>
      <c r="AP4" s="20" t="s">
        <v>91</v>
      </c>
      <c r="AQ4" s="20" t="s">
        <v>91</v>
      </c>
      <c r="AR4" s="20" t="s">
        <v>91</v>
      </c>
      <c r="AS4" s="20" t="s">
        <v>91</v>
      </c>
      <c r="AT4" s="20" t="s">
        <v>91</v>
      </c>
      <c r="AU4" s="20" t="s">
        <v>91</v>
      </c>
      <c r="AV4" s="20" t="s">
        <v>91</v>
      </c>
      <c r="AW4" s="20" t="s">
        <v>91</v>
      </c>
      <c r="AX4" s="20" t="s">
        <v>91</v>
      </c>
      <c r="AY4" s="20" t="s">
        <v>91</v>
      </c>
      <c r="AZ4" s="20" t="s">
        <v>91</v>
      </c>
      <c r="BA4" s="20" t="s">
        <v>91</v>
      </c>
      <c r="BB4" s="20" t="s">
        <v>91</v>
      </c>
      <c r="BC4" s="20" t="s">
        <v>91</v>
      </c>
      <c r="BD4" s="20" t="s">
        <v>91</v>
      </c>
      <c r="BE4" s="20" t="s">
        <v>91</v>
      </c>
      <c r="BF4" s="20" t="s">
        <v>91</v>
      </c>
      <c r="BG4" s="20" t="s">
        <v>91</v>
      </c>
      <c r="BH4" s="20" t="s">
        <v>91</v>
      </c>
      <c r="BI4" s="20" t="s">
        <v>91</v>
      </c>
      <c r="BJ4" s="20" t="s">
        <v>91</v>
      </c>
    </row>
    <row r="5" spans="1:62" s="20" customFormat="1" ht="22.5" customHeight="1">
      <c r="A5" s="24"/>
      <c r="B5" s="3"/>
      <c r="C5" s="3"/>
      <c r="D5" s="3"/>
      <c r="E5" s="138"/>
      <c r="F5" s="5"/>
      <c r="G5" s="212"/>
      <c r="H5" s="3"/>
      <c r="I5" s="3"/>
      <c r="J5" s="3"/>
      <c r="K5" s="138"/>
      <c r="L5" s="5"/>
      <c r="M5" s="212"/>
      <c r="N5" s="3"/>
      <c r="O5" s="3"/>
      <c r="P5" s="3"/>
      <c r="Q5" s="138"/>
      <c r="R5" s="5"/>
      <c r="S5" s="212"/>
      <c r="T5" s="138"/>
      <c r="U5" s="3"/>
      <c r="V5" s="3"/>
      <c r="W5" s="138"/>
      <c r="X5" s="5"/>
      <c r="Y5" s="212"/>
      <c r="Z5" s="3"/>
      <c r="AA5" s="3"/>
      <c r="AB5" s="3"/>
      <c r="AC5" s="138"/>
      <c r="AD5" s="5"/>
      <c r="AE5" s="212"/>
      <c r="AF5" s="102"/>
      <c r="AG5" s="102"/>
      <c r="AH5" s="102"/>
      <c r="AI5" s="219"/>
      <c r="AJ5" s="220"/>
      <c r="AK5" s="220"/>
      <c r="AL5" s="65"/>
    </row>
    <row r="6" spans="1:62" s="19" customFormat="1" ht="22.5" customHeight="1">
      <c r="A6" s="23" t="s">
        <v>197</v>
      </c>
      <c r="B6" s="4">
        <v>15968</v>
      </c>
      <c r="C6" s="4">
        <v>8148</v>
      </c>
      <c r="D6" s="4">
        <v>7820</v>
      </c>
      <c r="E6" s="213">
        <v>7196</v>
      </c>
      <c r="F6" s="9">
        <v>3299</v>
      </c>
      <c r="G6" s="214">
        <v>3897</v>
      </c>
      <c r="H6" s="4">
        <v>2990</v>
      </c>
      <c r="I6" s="4">
        <v>1308</v>
      </c>
      <c r="J6" s="4">
        <v>1682</v>
      </c>
      <c r="K6" s="213">
        <v>1098</v>
      </c>
      <c r="L6" s="9">
        <v>597</v>
      </c>
      <c r="M6" s="214">
        <v>501</v>
      </c>
      <c r="N6" s="4">
        <v>105</v>
      </c>
      <c r="O6" s="4">
        <v>80</v>
      </c>
      <c r="P6" s="4">
        <v>25</v>
      </c>
      <c r="Q6" s="213">
        <v>3958</v>
      </c>
      <c r="R6" s="9">
        <v>2556</v>
      </c>
      <c r="S6" s="214">
        <v>1402</v>
      </c>
      <c r="T6" s="213">
        <v>85</v>
      </c>
      <c r="U6" s="4">
        <v>26</v>
      </c>
      <c r="V6" s="4">
        <v>59</v>
      </c>
      <c r="W6" s="213">
        <v>530</v>
      </c>
      <c r="X6" s="9">
        <v>280</v>
      </c>
      <c r="Y6" s="214">
        <v>250</v>
      </c>
      <c r="Z6" s="4">
        <v>6</v>
      </c>
      <c r="AA6" s="4">
        <v>2</v>
      </c>
      <c r="AB6" s="4">
        <v>4</v>
      </c>
      <c r="AC6" s="213">
        <v>34</v>
      </c>
      <c r="AD6" s="9">
        <v>10</v>
      </c>
      <c r="AE6" s="214">
        <v>24</v>
      </c>
      <c r="AF6" s="103">
        <f>E6/B6*100</f>
        <v>45.065130260521045</v>
      </c>
      <c r="AG6" s="103">
        <f>F6/C6*100</f>
        <v>40.488463426607758</v>
      </c>
      <c r="AH6" s="328">
        <f>G6/D6*100</f>
        <v>49.833759590792837</v>
      </c>
      <c r="AI6" s="103">
        <f>(Q6+AC6)/B6*100</f>
        <v>25</v>
      </c>
      <c r="AJ6" s="103">
        <f>(R6+AD6)/C6*100</f>
        <v>31.492390770741284</v>
      </c>
      <c r="AK6" s="103">
        <f>(S6+AE6)/D6*100</f>
        <v>18.235294117647058</v>
      </c>
      <c r="AL6" s="66" t="s">
        <v>197</v>
      </c>
      <c r="AM6" s="19" t="s">
        <v>91</v>
      </c>
      <c r="AN6" s="19" t="s">
        <v>91</v>
      </c>
      <c r="AO6" s="19" t="s">
        <v>91</v>
      </c>
      <c r="AP6" s="19" t="s">
        <v>91</v>
      </c>
      <c r="AQ6" s="19" t="s">
        <v>91</v>
      </c>
      <c r="AR6" s="19" t="s">
        <v>91</v>
      </c>
      <c r="AS6" s="19" t="s">
        <v>91</v>
      </c>
      <c r="AT6" s="19" t="s">
        <v>91</v>
      </c>
      <c r="AU6" s="19" t="s">
        <v>91</v>
      </c>
      <c r="AV6" s="19" t="s">
        <v>91</v>
      </c>
      <c r="AW6" s="19" t="s">
        <v>91</v>
      </c>
      <c r="AX6" s="19" t="s">
        <v>91</v>
      </c>
      <c r="AY6" s="19" t="s">
        <v>91</v>
      </c>
      <c r="AZ6" s="19" t="s">
        <v>91</v>
      </c>
      <c r="BA6" s="19" t="s">
        <v>91</v>
      </c>
      <c r="BB6" s="19" t="s">
        <v>91</v>
      </c>
      <c r="BC6" s="19" t="s">
        <v>91</v>
      </c>
      <c r="BD6" s="19" t="s">
        <v>91</v>
      </c>
      <c r="BE6" s="19" t="s">
        <v>91</v>
      </c>
      <c r="BF6" s="19" t="s">
        <v>91</v>
      </c>
      <c r="BG6" s="19" t="s">
        <v>91</v>
      </c>
      <c r="BH6" s="19" t="s">
        <v>91</v>
      </c>
      <c r="BI6" s="19" t="s">
        <v>91</v>
      </c>
      <c r="BJ6" s="19" t="s">
        <v>91</v>
      </c>
    </row>
    <row r="7" spans="1:62" s="20" customFormat="1" ht="22.5" customHeight="1">
      <c r="A7" s="24" t="s">
        <v>188</v>
      </c>
      <c r="B7" s="3">
        <v>0</v>
      </c>
      <c r="C7" s="3">
        <v>0</v>
      </c>
      <c r="D7" s="3">
        <v>0</v>
      </c>
      <c r="E7" s="138">
        <v>0</v>
      </c>
      <c r="F7" s="5">
        <v>0</v>
      </c>
      <c r="G7" s="212">
        <v>0</v>
      </c>
      <c r="H7" s="3">
        <v>0</v>
      </c>
      <c r="I7" s="3">
        <v>0</v>
      </c>
      <c r="J7" s="3">
        <v>0</v>
      </c>
      <c r="K7" s="138">
        <v>0</v>
      </c>
      <c r="L7" s="5">
        <v>0</v>
      </c>
      <c r="M7" s="212">
        <v>0</v>
      </c>
      <c r="N7" s="3">
        <v>0</v>
      </c>
      <c r="O7" s="3">
        <v>0</v>
      </c>
      <c r="P7" s="3">
        <v>0</v>
      </c>
      <c r="Q7" s="138">
        <v>0</v>
      </c>
      <c r="R7" s="5">
        <v>0</v>
      </c>
      <c r="S7" s="212">
        <v>0</v>
      </c>
      <c r="T7" s="138">
        <v>0</v>
      </c>
      <c r="U7" s="3">
        <v>0</v>
      </c>
      <c r="V7" s="3">
        <v>0</v>
      </c>
      <c r="W7" s="138">
        <v>0</v>
      </c>
      <c r="X7" s="5">
        <v>0</v>
      </c>
      <c r="Y7" s="212">
        <v>0</v>
      </c>
      <c r="Z7" s="3">
        <v>0</v>
      </c>
      <c r="AA7" s="3">
        <v>0</v>
      </c>
      <c r="AB7" s="3">
        <v>0</v>
      </c>
      <c r="AC7" s="138">
        <v>0</v>
      </c>
      <c r="AD7" s="5">
        <v>0</v>
      </c>
      <c r="AE7" s="212">
        <v>0</v>
      </c>
      <c r="AF7" s="103">
        <v>0</v>
      </c>
      <c r="AG7" s="102">
        <v>0</v>
      </c>
      <c r="AH7" s="102">
        <v>0</v>
      </c>
      <c r="AI7" s="219">
        <v>0</v>
      </c>
      <c r="AJ7" s="220">
        <v>0</v>
      </c>
      <c r="AK7" s="220">
        <v>0</v>
      </c>
      <c r="AL7" s="65" t="s">
        <v>188</v>
      </c>
      <c r="AM7" s="20" t="s">
        <v>91</v>
      </c>
      <c r="AN7" s="20" t="s">
        <v>91</v>
      </c>
      <c r="AO7" s="20" t="s">
        <v>91</v>
      </c>
      <c r="AP7" s="20" t="s">
        <v>91</v>
      </c>
      <c r="AQ7" s="20" t="s">
        <v>91</v>
      </c>
      <c r="AR7" s="20" t="s">
        <v>91</v>
      </c>
      <c r="AS7" s="20" t="s">
        <v>91</v>
      </c>
      <c r="AT7" s="20" t="s">
        <v>91</v>
      </c>
      <c r="AU7" s="20" t="s">
        <v>91</v>
      </c>
      <c r="AV7" s="20" t="s">
        <v>91</v>
      </c>
      <c r="AW7" s="20" t="s">
        <v>91</v>
      </c>
      <c r="AX7" s="20" t="s">
        <v>91</v>
      </c>
      <c r="AY7" s="20" t="s">
        <v>91</v>
      </c>
      <c r="AZ7" s="20" t="s">
        <v>91</v>
      </c>
      <c r="BA7" s="20" t="s">
        <v>91</v>
      </c>
      <c r="BB7" s="20" t="s">
        <v>91</v>
      </c>
      <c r="BC7" s="20" t="s">
        <v>91</v>
      </c>
      <c r="BD7" s="20" t="s">
        <v>91</v>
      </c>
      <c r="BE7" s="20" t="s">
        <v>91</v>
      </c>
      <c r="BF7" s="20" t="s">
        <v>91</v>
      </c>
      <c r="BG7" s="20" t="s">
        <v>91</v>
      </c>
      <c r="BH7" s="20" t="s">
        <v>91</v>
      </c>
      <c r="BI7" s="20" t="s">
        <v>91</v>
      </c>
      <c r="BJ7" s="20" t="s">
        <v>91</v>
      </c>
    </row>
    <row r="8" spans="1:62" s="20" customFormat="1" ht="22.5" customHeight="1">
      <c r="A8" s="24" t="s">
        <v>92</v>
      </c>
      <c r="B8" s="3">
        <v>10861</v>
      </c>
      <c r="C8" s="3">
        <v>5666</v>
      </c>
      <c r="D8" s="3">
        <v>5195</v>
      </c>
      <c r="E8" s="138">
        <v>4573</v>
      </c>
      <c r="F8" s="5">
        <v>2062</v>
      </c>
      <c r="G8" s="212">
        <v>2511</v>
      </c>
      <c r="H8" s="3">
        <v>2095</v>
      </c>
      <c r="I8" s="3">
        <v>900</v>
      </c>
      <c r="J8" s="3">
        <v>1195</v>
      </c>
      <c r="K8" s="138">
        <v>678</v>
      </c>
      <c r="L8" s="5">
        <v>407</v>
      </c>
      <c r="M8" s="212">
        <v>271</v>
      </c>
      <c r="N8" s="3">
        <v>96</v>
      </c>
      <c r="O8" s="3">
        <v>73</v>
      </c>
      <c r="P8" s="3">
        <v>23</v>
      </c>
      <c r="Q8" s="138">
        <v>3075</v>
      </c>
      <c r="R8" s="5">
        <v>2046</v>
      </c>
      <c r="S8" s="212">
        <v>1029</v>
      </c>
      <c r="T8" s="138">
        <v>46</v>
      </c>
      <c r="U8" s="3">
        <v>19</v>
      </c>
      <c r="V8" s="3">
        <v>27</v>
      </c>
      <c r="W8" s="138">
        <v>297</v>
      </c>
      <c r="X8" s="5">
        <v>159</v>
      </c>
      <c r="Y8" s="212">
        <v>138</v>
      </c>
      <c r="Z8" s="3">
        <v>1</v>
      </c>
      <c r="AA8" s="3">
        <v>0</v>
      </c>
      <c r="AB8" s="3">
        <v>1</v>
      </c>
      <c r="AC8" s="138">
        <v>29</v>
      </c>
      <c r="AD8" s="5">
        <v>6</v>
      </c>
      <c r="AE8" s="212">
        <v>23</v>
      </c>
      <c r="AF8" s="103">
        <f t="shared" ref="AF8:AH9" si="0">E8/B8*100</f>
        <v>42.104778565509619</v>
      </c>
      <c r="AG8" s="103">
        <f t="shared" si="0"/>
        <v>36.392516766678433</v>
      </c>
      <c r="AH8" s="328">
        <f t="shared" si="0"/>
        <v>48.334937439846001</v>
      </c>
      <c r="AI8" s="103">
        <f t="shared" ref="AI8:AK9" si="1">(Q8+AC8)/B8*100</f>
        <v>28.579320504557593</v>
      </c>
      <c r="AJ8" s="103">
        <f t="shared" si="1"/>
        <v>36.216025414754675</v>
      </c>
      <c r="AK8" s="103">
        <f t="shared" si="1"/>
        <v>20.2502406159769</v>
      </c>
      <c r="AL8" s="65" t="s">
        <v>92</v>
      </c>
      <c r="AM8" s="20" t="s">
        <v>91</v>
      </c>
      <c r="AN8" s="20" t="s">
        <v>91</v>
      </c>
      <c r="AO8" s="20" t="s">
        <v>91</v>
      </c>
      <c r="AP8" s="20" t="s">
        <v>91</v>
      </c>
      <c r="AQ8" s="20" t="s">
        <v>91</v>
      </c>
      <c r="AR8" s="20" t="s">
        <v>91</v>
      </c>
      <c r="AS8" s="20" t="s">
        <v>91</v>
      </c>
      <c r="AT8" s="20" t="s">
        <v>91</v>
      </c>
      <c r="AU8" s="20" t="s">
        <v>91</v>
      </c>
      <c r="AV8" s="20" t="s">
        <v>91</v>
      </c>
      <c r="AW8" s="20" t="s">
        <v>91</v>
      </c>
      <c r="AX8" s="20" t="s">
        <v>91</v>
      </c>
      <c r="AY8" s="20" t="s">
        <v>91</v>
      </c>
      <c r="AZ8" s="20" t="s">
        <v>91</v>
      </c>
      <c r="BA8" s="20" t="s">
        <v>91</v>
      </c>
      <c r="BB8" s="20" t="s">
        <v>91</v>
      </c>
      <c r="BC8" s="20" t="s">
        <v>91</v>
      </c>
      <c r="BD8" s="20" t="s">
        <v>91</v>
      </c>
      <c r="BE8" s="20" t="s">
        <v>91</v>
      </c>
      <c r="BF8" s="20" t="s">
        <v>91</v>
      </c>
      <c r="BG8" s="20" t="s">
        <v>91</v>
      </c>
      <c r="BH8" s="20" t="s">
        <v>91</v>
      </c>
      <c r="BI8" s="20" t="s">
        <v>91</v>
      </c>
      <c r="BJ8" s="20" t="s">
        <v>91</v>
      </c>
    </row>
    <row r="9" spans="1:62" s="20" customFormat="1" ht="22.5" customHeight="1">
      <c r="A9" s="24" t="s">
        <v>79</v>
      </c>
      <c r="B9" s="3">
        <v>5107</v>
      </c>
      <c r="C9" s="3">
        <v>2482</v>
      </c>
      <c r="D9" s="3">
        <v>2625</v>
      </c>
      <c r="E9" s="138">
        <v>2623</v>
      </c>
      <c r="F9" s="5">
        <v>1237</v>
      </c>
      <c r="G9" s="212">
        <v>1386</v>
      </c>
      <c r="H9" s="3">
        <v>895</v>
      </c>
      <c r="I9" s="3">
        <v>408</v>
      </c>
      <c r="J9" s="3">
        <v>487</v>
      </c>
      <c r="K9" s="138">
        <v>420</v>
      </c>
      <c r="L9" s="5">
        <v>190</v>
      </c>
      <c r="M9" s="212">
        <v>230</v>
      </c>
      <c r="N9" s="3">
        <v>9</v>
      </c>
      <c r="O9" s="3">
        <v>7</v>
      </c>
      <c r="P9" s="3">
        <v>2</v>
      </c>
      <c r="Q9" s="138">
        <v>883</v>
      </c>
      <c r="R9" s="5">
        <v>510</v>
      </c>
      <c r="S9" s="212">
        <v>373</v>
      </c>
      <c r="T9" s="138">
        <v>39</v>
      </c>
      <c r="U9" s="3">
        <v>7</v>
      </c>
      <c r="V9" s="3">
        <v>32</v>
      </c>
      <c r="W9" s="138">
        <v>233</v>
      </c>
      <c r="X9" s="5">
        <v>121</v>
      </c>
      <c r="Y9" s="212">
        <v>112</v>
      </c>
      <c r="Z9" s="3">
        <v>5</v>
      </c>
      <c r="AA9" s="3">
        <v>2</v>
      </c>
      <c r="AB9" s="3">
        <v>3</v>
      </c>
      <c r="AC9" s="138">
        <v>5</v>
      </c>
      <c r="AD9" s="5">
        <v>4</v>
      </c>
      <c r="AE9" s="212">
        <v>1</v>
      </c>
      <c r="AF9" s="103">
        <f t="shared" si="0"/>
        <v>51.360877227335031</v>
      </c>
      <c r="AG9" s="103">
        <f t="shared" si="0"/>
        <v>49.838839645447223</v>
      </c>
      <c r="AH9" s="328">
        <f t="shared" si="0"/>
        <v>52.800000000000004</v>
      </c>
      <c r="AI9" s="103">
        <f t="shared" si="1"/>
        <v>17.387898962208734</v>
      </c>
      <c r="AJ9" s="103">
        <f t="shared" si="1"/>
        <v>20.709105560032231</v>
      </c>
      <c r="AK9" s="103">
        <f t="shared" si="1"/>
        <v>14.247619047619049</v>
      </c>
      <c r="AL9" s="65" t="s">
        <v>79</v>
      </c>
      <c r="AM9" s="20" t="s">
        <v>91</v>
      </c>
      <c r="AN9" s="20" t="s">
        <v>91</v>
      </c>
      <c r="AO9" s="20" t="s">
        <v>91</v>
      </c>
      <c r="AP9" s="20" t="s">
        <v>91</v>
      </c>
      <c r="AQ9" s="20" t="s">
        <v>91</v>
      </c>
      <c r="AR9" s="20" t="s">
        <v>91</v>
      </c>
      <c r="AS9" s="20" t="s">
        <v>91</v>
      </c>
      <c r="AT9" s="20" t="s">
        <v>91</v>
      </c>
      <c r="AU9" s="20" t="s">
        <v>91</v>
      </c>
      <c r="AV9" s="20" t="s">
        <v>91</v>
      </c>
      <c r="AW9" s="20" t="s">
        <v>91</v>
      </c>
      <c r="AX9" s="20" t="s">
        <v>91</v>
      </c>
      <c r="AY9" s="20" t="s">
        <v>91</v>
      </c>
      <c r="AZ9" s="20" t="s">
        <v>91</v>
      </c>
      <c r="BA9" s="20" t="s">
        <v>91</v>
      </c>
      <c r="BB9" s="20" t="s">
        <v>91</v>
      </c>
      <c r="BC9" s="20" t="s">
        <v>91</v>
      </c>
      <c r="BD9" s="20" t="s">
        <v>91</v>
      </c>
      <c r="BE9" s="20" t="s">
        <v>91</v>
      </c>
      <c r="BF9" s="20" t="s">
        <v>91</v>
      </c>
      <c r="BG9" s="20" t="s">
        <v>91</v>
      </c>
      <c r="BH9" s="20" t="s">
        <v>91</v>
      </c>
      <c r="BI9" s="20" t="s">
        <v>91</v>
      </c>
      <c r="BJ9" s="20" t="s">
        <v>91</v>
      </c>
    </row>
    <row r="10" spans="1:62" s="20" customFormat="1" ht="22.5" customHeight="1">
      <c r="A10" s="24"/>
      <c r="B10" s="3"/>
      <c r="C10" s="3"/>
      <c r="D10" s="3"/>
      <c r="E10" s="138"/>
      <c r="F10" s="5"/>
      <c r="G10" s="212"/>
      <c r="H10" s="3"/>
      <c r="I10" s="3"/>
      <c r="J10" s="3"/>
      <c r="K10" s="138"/>
      <c r="L10" s="5"/>
      <c r="M10" s="212"/>
      <c r="N10" s="3"/>
      <c r="O10" s="3"/>
      <c r="P10" s="3"/>
      <c r="Q10" s="138"/>
      <c r="R10" s="5"/>
      <c r="S10" s="212"/>
      <c r="T10" s="138"/>
      <c r="U10" s="3"/>
      <c r="V10" s="3"/>
      <c r="W10" s="138"/>
      <c r="X10" s="5"/>
      <c r="Y10" s="212"/>
      <c r="Z10" s="3"/>
      <c r="AA10" s="3"/>
      <c r="AB10" s="3"/>
      <c r="AC10" s="138"/>
      <c r="AD10" s="5"/>
      <c r="AE10" s="212"/>
      <c r="AF10" s="103"/>
      <c r="AG10" s="102"/>
      <c r="AH10" s="102"/>
      <c r="AI10" s="219"/>
      <c r="AJ10" s="220"/>
      <c r="AK10" s="220"/>
      <c r="AL10" s="65"/>
    </row>
    <row r="11" spans="1:62" s="19" customFormat="1" ht="22.5" customHeight="1">
      <c r="A11" s="23" t="s">
        <v>0</v>
      </c>
      <c r="B11" s="4">
        <v>14437</v>
      </c>
      <c r="C11" s="4">
        <v>7366</v>
      </c>
      <c r="D11" s="4">
        <v>7071</v>
      </c>
      <c r="E11" s="213">
        <v>6832</v>
      </c>
      <c r="F11" s="9">
        <v>3122</v>
      </c>
      <c r="G11" s="214">
        <v>3710</v>
      </c>
      <c r="H11" s="4">
        <v>2535</v>
      </c>
      <c r="I11" s="4">
        <v>1113</v>
      </c>
      <c r="J11" s="4">
        <v>1422</v>
      </c>
      <c r="K11" s="213">
        <v>1061</v>
      </c>
      <c r="L11" s="9">
        <v>579</v>
      </c>
      <c r="M11" s="214">
        <v>482</v>
      </c>
      <c r="N11" s="4">
        <v>94</v>
      </c>
      <c r="O11" s="4">
        <v>71</v>
      </c>
      <c r="P11" s="4">
        <v>23</v>
      </c>
      <c r="Q11" s="213">
        <v>3335</v>
      </c>
      <c r="R11" s="9">
        <v>2192</v>
      </c>
      <c r="S11" s="214">
        <v>1143</v>
      </c>
      <c r="T11" s="213">
        <v>71</v>
      </c>
      <c r="U11" s="4">
        <v>22</v>
      </c>
      <c r="V11" s="4">
        <v>49</v>
      </c>
      <c r="W11" s="213">
        <v>503</v>
      </c>
      <c r="X11" s="9">
        <v>265</v>
      </c>
      <c r="Y11" s="214">
        <v>238</v>
      </c>
      <c r="Z11" s="4">
        <v>6</v>
      </c>
      <c r="AA11" s="4">
        <v>2</v>
      </c>
      <c r="AB11" s="4">
        <v>4</v>
      </c>
      <c r="AC11" s="213">
        <v>19</v>
      </c>
      <c r="AD11" s="9">
        <v>9</v>
      </c>
      <c r="AE11" s="214">
        <v>10</v>
      </c>
      <c r="AF11" s="103">
        <f t="shared" ref="AF11:AH12" si="2">E11/B11*100</f>
        <v>47.322851007827111</v>
      </c>
      <c r="AG11" s="103">
        <f t="shared" si="2"/>
        <v>42.38392614716264</v>
      </c>
      <c r="AH11" s="103">
        <f t="shared" si="2"/>
        <v>52.467826332909063</v>
      </c>
      <c r="AI11" s="217">
        <f t="shared" ref="AI11:AK12" si="3">(Q11+AC11)/B11*100</f>
        <v>23.23197340167625</v>
      </c>
      <c r="AJ11" s="218">
        <f t="shared" si="3"/>
        <v>29.880532174857453</v>
      </c>
      <c r="AK11" s="218">
        <f t="shared" si="3"/>
        <v>16.30603874982322</v>
      </c>
      <c r="AL11" s="66" t="s">
        <v>0</v>
      </c>
      <c r="AM11" s="19" t="s">
        <v>91</v>
      </c>
      <c r="AN11" s="19" t="s">
        <v>91</v>
      </c>
      <c r="AO11" s="19" t="s">
        <v>91</v>
      </c>
      <c r="AP11" s="19" t="s">
        <v>91</v>
      </c>
      <c r="AQ11" s="19" t="s">
        <v>91</v>
      </c>
      <c r="AR11" s="19" t="s">
        <v>91</v>
      </c>
      <c r="AS11" s="19" t="s">
        <v>91</v>
      </c>
      <c r="AT11" s="19" t="s">
        <v>91</v>
      </c>
      <c r="AU11" s="19" t="s">
        <v>91</v>
      </c>
      <c r="AV11" s="19" t="s">
        <v>91</v>
      </c>
      <c r="AW11" s="19" t="s">
        <v>91</v>
      </c>
      <c r="AX11" s="19" t="s">
        <v>91</v>
      </c>
      <c r="AY11" s="19" t="s">
        <v>91</v>
      </c>
      <c r="AZ11" s="19" t="s">
        <v>91</v>
      </c>
      <c r="BA11" s="19" t="s">
        <v>91</v>
      </c>
      <c r="BB11" s="19" t="s">
        <v>91</v>
      </c>
      <c r="BC11" s="19" t="s">
        <v>91</v>
      </c>
      <c r="BD11" s="19" t="s">
        <v>91</v>
      </c>
      <c r="BE11" s="19" t="s">
        <v>91</v>
      </c>
      <c r="BF11" s="19" t="s">
        <v>91</v>
      </c>
      <c r="BG11" s="19" t="s">
        <v>91</v>
      </c>
      <c r="BH11" s="19" t="s">
        <v>91</v>
      </c>
      <c r="BI11" s="19" t="s">
        <v>91</v>
      </c>
      <c r="BJ11" s="19" t="s">
        <v>91</v>
      </c>
    </row>
    <row r="12" spans="1:62" s="19" customFormat="1" ht="22.5" customHeight="1">
      <c r="A12" s="23" t="s">
        <v>80</v>
      </c>
      <c r="B12" s="4">
        <v>1531</v>
      </c>
      <c r="C12" s="4">
        <v>782</v>
      </c>
      <c r="D12" s="4">
        <v>749</v>
      </c>
      <c r="E12" s="213">
        <v>364</v>
      </c>
      <c r="F12" s="9">
        <v>177</v>
      </c>
      <c r="G12" s="214">
        <v>187</v>
      </c>
      <c r="H12" s="4">
        <v>455</v>
      </c>
      <c r="I12" s="4">
        <v>195</v>
      </c>
      <c r="J12" s="4">
        <v>260</v>
      </c>
      <c r="K12" s="213">
        <v>37</v>
      </c>
      <c r="L12" s="9">
        <v>18</v>
      </c>
      <c r="M12" s="214">
        <v>19</v>
      </c>
      <c r="N12" s="4">
        <v>11</v>
      </c>
      <c r="O12" s="4">
        <v>9</v>
      </c>
      <c r="P12" s="4">
        <v>2</v>
      </c>
      <c r="Q12" s="213">
        <v>623</v>
      </c>
      <c r="R12" s="9">
        <v>364</v>
      </c>
      <c r="S12" s="214">
        <v>259</v>
      </c>
      <c r="T12" s="213">
        <v>14</v>
      </c>
      <c r="U12" s="4">
        <v>4</v>
      </c>
      <c r="V12" s="4">
        <v>10</v>
      </c>
      <c r="W12" s="213">
        <v>27</v>
      </c>
      <c r="X12" s="9">
        <v>15</v>
      </c>
      <c r="Y12" s="214">
        <v>12</v>
      </c>
      <c r="Z12" s="4">
        <v>0</v>
      </c>
      <c r="AA12" s="4">
        <v>0</v>
      </c>
      <c r="AB12" s="4">
        <v>0</v>
      </c>
      <c r="AC12" s="213">
        <v>15</v>
      </c>
      <c r="AD12" s="9">
        <v>1</v>
      </c>
      <c r="AE12" s="214">
        <v>14</v>
      </c>
      <c r="AF12" s="103">
        <f t="shared" si="2"/>
        <v>23.775310254735469</v>
      </c>
      <c r="AG12" s="103">
        <f t="shared" si="2"/>
        <v>22.634271099744247</v>
      </c>
      <c r="AH12" s="103">
        <f t="shared" si="2"/>
        <v>24.966622162883844</v>
      </c>
      <c r="AI12" s="217">
        <f t="shared" si="3"/>
        <v>41.672109732201172</v>
      </c>
      <c r="AJ12" s="218">
        <f t="shared" si="3"/>
        <v>46.675191815856778</v>
      </c>
      <c r="AK12" s="218">
        <f t="shared" si="3"/>
        <v>36.44859813084112</v>
      </c>
      <c r="AL12" s="66" t="s">
        <v>80</v>
      </c>
      <c r="AM12" s="19" t="s">
        <v>91</v>
      </c>
      <c r="AN12" s="19" t="s">
        <v>91</v>
      </c>
      <c r="AO12" s="19" t="s">
        <v>91</v>
      </c>
      <c r="AP12" s="19" t="s">
        <v>91</v>
      </c>
      <c r="AQ12" s="19" t="s">
        <v>91</v>
      </c>
      <c r="AR12" s="19" t="s">
        <v>91</v>
      </c>
      <c r="AS12" s="19" t="s">
        <v>91</v>
      </c>
      <c r="AT12" s="19" t="s">
        <v>91</v>
      </c>
      <c r="AU12" s="19" t="s">
        <v>91</v>
      </c>
      <c r="AV12" s="19" t="s">
        <v>91</v>
      </c>
      <c r="AW12" s="19" t="s">
        <v>91</v>
      </c>
      <c r="AX12" s="19" t="s">
        <v>91</v>
      </c>
      <c r="AY12" s="19" t="s">
        <v>91</v>
      </c>
      <c r="AZ12" s="19" t="s">
        <v>91</v>
      </c>
      <c r="BA12" s="19" t="s">
        <v>91</v>
      </c>
      <c r="BB12" s="19" t="s">
        <v>91</v>
      </c>
      <c r="BC12" s="19" t="s">
        <v>91</v>
      </c>
      <c r="BD12" s="19" t="s">
        <v>91</v>
      </c>
      <c r="BE12" s="19" t="s">
        <v>91</v>
      </c>
      <c r="BF12" s="19" t="s">
        <v>91</v>
      </c>
      <c r="BG12" s="19" t="s">
        <v>91</v>
      </c>
      <c r="BH12" s="19" t="s">
        <v>91</v>
      </c>
      <c r="BI12" s="19" t="s">
        <v>91</v>
      </c>
      <c r="BJ12" s="19" t="s">
        <v>91</v>
      </c>
    </row>
    <row r="13" spans="1:62" s="20" customFormat="1" ht="22.5" customHeight="1">
      <c r="A13" s="24"/>
      <c r="B13" s="3"/>
      <c r="C13" s="3"/>
      <c r="D13" s="3"/>
      <c r="E13" s="138"/>
      <c r="F13" s="5"/>
      <c r="G13" s="212"/>
      <c r="H13" s="3"/>
      <c r="I13" s="3"/>
      <c r="J13" s="3"/>
      <c r="K13" s="138"/>
      <c r="L13" s="5"/>
      <c r="M13" s="212"/>
      <c r="N13" s="3"/>
      <c r="O13" s="3"/>
      <c r="P13" s="3"/>
      <c r="Q13" s="138"/>
      <c r="R13" s="5"/>
      <c r="S13" s="212"/>
      <c r="T13" s="138"/>
      <c r="U13" s="3"/>
      <c r="V13" s="3"/>
      <c r="W13" s="138"/>
      <c r="X13" s="5"/>
      <c r="Y13" s="212"/>
      <c r="Z13" s="3"/>
      <c r="AA13" s="3"/>
      <c r="AB13" s="3"/>
      <c r="AC13" s="138"/>
      <c r="AD13" s="5"/>
      <c r="AE13" s="212"/>
      <c r="AF13" s="102"/>
      <c r="AG13" s="102"/>
      <c r="AH13" s="102"/>
      <c r="AI13" s="219"/>
      <c r="AJ13" s="220"/>
      <c r="AK13" s="220"/>
      <c r="AL13" s="65"/>
    </row>
    <row r="14" spans="1:62" s="20" customFormat="1" ht="22.5" customHeight="1">
      <c r="A14" s="119" t="s">
        <v>1</v>
      </c>
      <c r="B14" s="3">
        <v>8226</v>
      </c>
      <c r="C14" s="3">
        <v>4045</v>
      </c>
      <c r="D14" s="3">
        <v>4181</v>
      </c>
      <c r="E14" s="138">
        <v>4513</v>
      </c>
      <c r="F14" s="5">
        <v>2093</v>
      </c>
      <c r="G14" s="212">
        <v>2420</v>
      </c>
      <c r="H14" s="3">
        <v>1285</v>
      </c>
      <c r="I14" s="3">
        <v>546</v>
      </c>
      <c r="J14" s="3">
        <v>739</v>
      </c>
      <c r="K14" s="138">
        <v>804</v>
      </c>
      <c r="L14" s="5">
        <v>457</v>
      </c>
      <c r="M14" s="212">
        <v>347</v>
      </c>
      <c r="N14" s="3">
        <v>25</v>
      </c>
      <c r="O14" s="3">
        <v>20</v>
      </c>
      <c r="P14" s="3">
        <v>5</v>
      </c>
      <c r="Q14" s="138">
        <v>1234</v>
      </c>
      <c r="R14" s="5">
        <v>746</v>
      </c>
      <c r="S14" s="212">
        <v>488</v>
      </c>
      <c r="T14" s="138">
        <v>42</v>
      </c>
      <c r="U14" s="3">
        <v>12</v>
      </c>
      <c r="V14" s="3">
        <v>30</v>
      </c>
      <c r="W14" s="138">
        <v>318</v>
      </c>
      <c r="X14" s="5">
        <v>169</v>
      </c>
      <c r="Y14" s="212">
        <v>149</v>
      </c>
      <c r="Z14" s="3">
        <v>5</v>
      </c>
      <c r="AA14" s="3">
        <v>2</v>
      </c>
      <c r="AB14" s="3">
        <v>3</v>
      </c>
      <c r="AC14" s="138">
        <v>2</v>
      </c>
      <c r="AD14" s="5">
        <v>1</v>
      </c>
      <c r="AE14" s="212">
        <v>1</v>
      </c>
      <c r="AF14" s="102">
        <f>E14/B14*100</f>
        <v>54.862630683199612</v>
      </c>
      <c r="AG14" s="102">
        <f>F14/C14*100</f>
        <v>51.742892459826948</v>
      </c>
      <c r="AH14" s="102">
        <f>G14/D14*100</f>
        <v>57.880889739296812</v>
      </c>
      <c r="AI14" s="219">
        <f>(Q14+AC14)/B14*100</f>
        <v>15.025528811086797</v>
      </c>
      <c r="AJ14" s="220">
        <f>(R14+AD14)/C14*100</f>
        <v>18.467243510506798</v>
      </c>
      <c r="AK14" s="220">
        <f>(S14+AE14)/D14*100</f>
        <v>11.6957665630232</v>
      </c>
      <c r="AL14" s="122" t="s">
        <v>1</v>
      </c>
      <c r="AM14" s="20" t="s">
        <v>91</v>
      </c>
      <c r="AN14" s="20" t="s">
        <v>91</v>
      </c>
      <c r="AO14" s="20" t="s">
        <v>91</v>
      </c>
      <c r="AP14" s="20" t="s">
        <v>91</v>
      </c>
      <c r="AQ14" s="20" t="s">
        <v>91</v>
      </c>
      <c r="AR14" s="20" t="s">
        <v>91</v>
      </c>
      <c r="AS14" s="20" t="s">
        <v>91</v>
      </c>
      <c r="AT14" s="20" t="s">
        <v>91</v>
      </c>
      <c r="AU14" s="20" t="s">
        <v>91</v>
      </c>
      <c r="AV14" s="20" t="s">
        <v>91</v>
      </c>
      <c r="AW14" s="20" t="s">
        <v>91</v>
      </c>
      <c r="AX14" s="20" t="s">
        <v>91</v>
      </c>
      <c r="AY14" s="20" t="s">
        <v>91</v>
      </c>
      <c r="AZ14" s="20" t="s">
        <v>91</v>
      </c>
      <c r="BA14" s="20" t="s">
        <v>91</v>
      </c>
      <c r="BB14" s="20" t="s">
        <v>91</v>
      </c>
      <c r="BC14" s="20" t="s">
        <v>91</v>
      </c>
      <c r="BD14" s="20" t="s">
        <v>91</v>
      </c>
      <c r="BE14" s="20" t="s">
        <v>91</v>
      </c>
      <c r="BF14" s="20" t="s">
        <v>91</v>
      </c>
      <c r="BG14" s="20" t="s">
        <v>91</v>
      </c>
      <c r="BH14" s="20" t="s">
        <v>91</v>
      </c>
      <c r="BI14" s="20" t="s">
        <v>91</v>
      </c>
      <c r="BJ14" s="20" t="s">
        <v>91</v>
      </c>
    </row>
    <row r="15" spans="1:62" s="20" customFormat="1" ht="22.5" customHeight="1">
      <c r="A15" s="60" t="s">
        <v>180</v>
      </c>
      <c r="B15" s="3">
        <v>5309</v>
      </c>
      <c r="C15" s="3">
        <v>2350</v>
      </c>
      <c r="D15" s="3">
        <v>2959</v>
      </c>
      <c r="E15" s="138">
        <v>2667</v>
      </c>
      <c r="F15" s="5">
        <v>1033</v>
      </c>
      <c r="G15" s="212">
        <v>1634</v>
      </c>
      <c r="H15" s="3">
        <v>799</v>
      </c>
      <c r="I15" s="3">
        <v>305</v>
      </c>
      <c r="J15" s="3">
        <v>494</v>
      </c>
      <c r="K15" s="138">
        <v>642</v>
      </c>
      <c r="L15" s="5">
        <v>341</v>
      </c>
      <c r="M15" s="212">
        <v>301</v>
      </c>
      <c r="N15" s="3">
        <v>15</v>
      </c>
      <c r="O15" s="3">
        <v>13</v>
      </c>
      <c r="P15" s="3">
        <v>2</v>
      </c>
      <c r="Q15" s="138">
        <v>961</v>
      </c>
      <c r="R15" s="5">
        <v>559</v>
      </c>
      <c r="S15" s="212">
        <v>402</v>
      </c>
      <c r="T15" s="138">
        <v>35</v>
      </c>
      <c r="U15" s="3">
        <v>9</v>
      </c>
      <c r="V15" s="3">
        <v>26</v>
      </c>
      <c r="W15" s="138">
        <v>188</v>
      </c>
      <c r="X15" s="5">
        <v>90</v>
      </c>
      <c r="Y15" s="212">
        <v>98</v>
      </c>
      <c r="Z15" s="3">
        <v>2</v>
      </c>
      <c r="AA15" s="3">
        <v>0</v>
      </c>
      <c r="AB15" s="3">
        <v>2</v>
      </c>
      <c r="AC15" s="138">
        <v>0</v>
      </c>
      <c r="AD15" s="5">
        <v>0</v>
      </c>
      <c r="AE15" s="212">
        <v>0</v>
      </c>
      <c r="AF15" s="102">
        <v>50.235449237144401</v>
      </c>
      <c r="AG15" s="102">
        <v>43.957446808510603</v>
      </c>
      <c r="AH15" s="102">
        <v>55.221358567083399</v>
      </c>
      <c r="AI15" s="219">
        <v>18.101337351666899</v>
      </c>
      <c r="AJ15" s="220">
        <v>23.787234042553099</v>
      </c>
      <c r="AK15" s="220">
        <v>13.5856708347414</v>
      </c>
      <c r="AL15" s="63" t="s">
        <v>180</v>
      </c>
      <c r="AM15" s="20" t="s">
        <v>91</v>
      </c>
      <c r="AN15" s="20" t="s">
        <v>91</v>
      </c>
      <c r="AO15" s="20" t="s">
        <v>91</v>
      </c>
      <c r="AP15" s="20" t="s">
        <v>91</v>
      </c>
      <c r="AQ15" s="20" t="s">
        <v>91</v>
      </c>
      <c r="AR15" s="20" t="s">
        <v>91</v>
      </c>
      <c r="AS15" s="20" t="s">
        <v>91</v>
      </c>
      <c r="AT15" s="20" t="s">
        <v>91</v>
      </c>
      <c r="AU15" s="20" t="s">
        <v>91</v>
      </c>
      <c r="AV15" s="20" t="s">
        <v>91</v>
      </c>
      <c r="AW15" s="20" t="s">
        <v>91</v>
      </c>
      <c r="AX15" s="20" t="s">
        <v>91</v>
      </c>
      <c r="AY15" s="20" t="s">
        <v>91</v>
      </c>
      <c r="AZ15" s="20" t="s">
        <v>91</v>
      </c>
      <c r="BA15" s="20" t="s">
        <v>91</v>
      </c>
      <c r="BB15" s="20" t="s">
        <v>91</v>
      </c>
      <c r="BC15" s="20" t="s">
        <v>91</v>
      </c>
      <c r="BD15" s="20" t="s">
        <v>91</v>
      </c>
      <c r="BE15" s="20" t="s">
        <v>91</v>
      </c>
      <c r="BF15" s="20" t="s">
        <v>91</v>
      </c>
      <c r="BG15" s="20" t="s">
        <v>91</v>
      </c>
      <c r="BH15" s="20" t="s">
        <v>91</v>
      </c>
      <c r="BI15" s="20" t="s">
        <v>91</v>
      </c>
      <c r="BJ15" s="20" t="s">
        <v>91</v>
      </c>
    </row>
    <row r="16" spans="1:62" s="20" customFormat="1" ht="22.5" customHeight="1">
      <c r="A16" s="60" t="s">
        <v>189</v>
      </c>
      <c r="B16" s="3">
        <v>1291</v>
      </c>
      <c r="C16" s="3">
        <v>738</v>
      </c>
      <c r="D16" s="3">
        <v>553</v>
      </c>
      <c r="E16" s="138">
        <v>966</v>
      </c>
      <c r="F16" s="5">
        <v>545</v>
      </c>
      <c r="G16" s="212">
        <v>421</v>
      </c>
      <c r="H16" s="3">
        <v>109</v>
      </c>
      <c r="I16" s="3">
        <v>41</v>
      </c>
      <c r="J16" s="3">
        <v>68</v>
      </c>
      <c r="K16" s="138">
        <v>108</v>
      </c>
      <c r="L16" s="5">
        <v>81</v>
      </c>
      <c r="M16" s="212">
        <v>27</v>
      </c>
      <c r="N16" s="3">
        <v>3</v>
      </c>
      <c r="O16" s="3">
        <v>2</v>
      </c>
      <c r="P16" s="3">
        <v>1</v>
      </c>
      <c r="Q16" s="138">
        <v>40</v>
      </c>
      <c r="R16" s="5">
        <v>30</v>
      </c>
      <c r="S16" s="212">
        <v>10</v>
      </c>
      <c r="T16" s="138">
        <v>2</v>
      </c>
      <c r="U16" s="3">
        <v>0</v>
      </c>
      <c r="V16" s="3">
        <v>2</v>
      </c>
      <c r="W16" s="138">
        <v>60</v>
      </c>
      <c r="X16" s="5">
        <v>37</v>
      </c>
      <c r="Y16" s="212">
        <v>23</v>
      </c>
      <c r="Z16" s="3">
        <v>3</v>
      </c>
      <c r="AA16" s="3">
        <v>2</v>
      </c>
      <c r="AB16" s="3">
        <v>1</v>
      </c>
      <c r="AC16" s="138">
        <v>1</v>
      </c>
      <c r="AD16" s="5">
        <v>1</v>
      </c>
      <c r="AE16" s="212">
        <v>0</v>
      </c>
      <c r="AF16" s="102">
        <v>74.825716498838105</v>
      </c>
      <c r="AG16" s="102">
        <v>73.848238482384801</v>
      </c>
      <c r="AH16" s="102">
        <v>76.130198915009004</v>
      </c>
      <c r="AI16" s="219">
        <v>3.1758326878388798</v>
      </c>
      <c r="AJ16" s="220">
        <v>4.2005420054200497</v>
      </c>
      <c r="AK16" s="220">
        <v>1.8083182640144599</v>
      </c>
      <c r="AL16" s="63" t="s">
        <v>189</v>
      </c>
      <c r="AM16" s="20" t="s">
        <v>91</v>
      </c>
      <c r="AN16" s="20" t="s">
        <v>91</v>
      </c>
      <c r="AO16" s="20" t="s">
        <v>91</v>
      </c>
      <c r="AP16" s="20" t="s">
        <v>91</v>
      </c>
      <c r="AQ16" s="20" t="s">
        <v>91</v>
      </c>
      <c r="AR16" s="20" t="s">
        <v>91</v>
      </c>
      <c r="AS16" s="20" t="s">
        <v>91</v>
      </c>
      <c r="AT16" s="20" t="s">
        <v>91</v>
      </c>
      <c r="AU16" s="20" t="s">
        <v>91</v>
      </c>
      <c r="AV16" s="20" t="s">
        <v>91</v>
      </c>
      <c r="AW16" s="20" t="s">
        <v>91</v>
      </c>
      <c r="AX16" s="20" t="s">
        <v>91</v>
      </c>
      <c r="AY16" s="20" t="s">
        <v>91</v>
      </c>
      <c r="AZ16" s="20" t="s">
        <v>91</v>
      </c>
      <c r="BA16" s="20" t="s">
        <v>91</v>
      </c>
      <c r="BB16" s="20" t="s">
        <v>91</v>
      </c>
      <c r="BC16" s="20" t="s">
        <v>91</v>
      </c>
      <c r="BD16" s="20" t="s">
        <v>91</v>
      </c>
      <c r="BE16" s="20" t="s">
        <v>91</v>
      </c>
      <c r="BF16" s="20" t="s">
        <v>91</v>
      </c>
      <c r="BG16" s="20" t="s">
        <v>91</v>
      </c>
      <c r="BH16" s="20" t="s">
        <v>91</v>
      </c>
      <c r="BI16" s="20" t="s">
        <v>91</v>
      </c>
      <c r="BJ16" s="20" t="s">
        <v>91</v>
      </c>
    </row>
    <row r="17" spans="1:62" s="20" customFormat="1" ht="22.5" customHeight="1">
      <c r="A17" s="60" t="s">
        <v>190</v>
      </c>
      <c r="B17" s="3">
        <v>985</v>
      </c>
      <c r="C17" s="3">
        <v>608</v>
      </c>
      <c r="D17" s="3">
        <v>377</v>
      </c>
      <c r="E17" s="138">
        <v>564</v>
      </c>
      <c r="F17" s="5">
        <v>346</v>
      </c>
      <c r="G17" s="212">
        <v>218</v>
      </c>
      <c r="H17" s="3">
        <v>245</v>
      </c>
      <c r="I17" s="3">
        <v>140</v>
      </c>
      <c r="J17" s="3">
        <v>105</v>
      </c>
      <c r="K17" s="138">
        <v>4</v>
      </c>
      <c r="L17" s="5">
        <v>3</v>
      </c>
      <c r="M17" s="212">
        <v>1</v>
      </c>
      <c r="N17" s="3">
        <v>2</v>
      </c>
      <c r="O17" s="3">
        <v>1</v>
      </c>
      <c r="P17" s="3">
        <v>1</v>
      </c>
      <c r="Q17" s="138">
        <v>110</v>
      </c>
      <c r="R17" s="5">
        <v>83</v>
      </c>
      <c r="S17" s="212">
        <v>27</v>
      </c>
      <c r="T17" s="138">
        <v>0</v>
      </c>
      <c r="U17" s="3">
        <v>0</v>
      </c>
      <c r="V17" s="3">
        <v>0</v>
      </c>
      <c r="W17" s="138">
        <v>60</v>
      </c>
      <c r="X17" s="5">
        <v>35</v>
      </c>
      <c r="Y17" s="212">
        <v>25</v>
      </c>
      <c r="Z17" s="3">
        <v>0</v>
      </c>
      <c r="AA17" s="3">
        <v>0</v>
      </c>
      <c r="AB17" s="3">
        <v>0</v>
      </c>
      <c r="AC17" s="138">
        <v>1</v>
      </c>
      <c r="AD17" s="5">
        <v>0</v>
      </c>
      <c r="AE17" s="212">
        <v>1</v>
      </c>
      <c r="AF17" s="102">
        <v>57.258883248730903</v>
      </c>
      <c r="AG17" s="102">
        <v>56.907894736842103</v>
      </c>
      <c r="AH17" s="102">
        <v>57.824933687002599</v>
      </c>
      <c r="AI17" s="219">
        <v>11.2690355329949</v>
      </c>
      <c r="AJ17" s="220">
        <v>13.6513157894736</v>
      </c>
      <c r="AK17" s="220">
        <v>7.4270557029177704</v>
      </c>
      <c r="AL17" s="63" t="s">
        <v>190</v>
      </c>
      <c r="AM17" s="20" t="s">
        <v>91</v>
      </c>
      <c r="AN17" s="20" t="s">
        <v>91</v>
      </c>
      <c r="AO17" s="20" t="s">
        <v>91</v>
      </c>
      <c r="AP17" s="20" t="s">
        <v>91</v>
      </c>
      <c r="AQ17" s="20" t="s">
        <v>91</v>
      </c>
      <c r="AR17" s="20" t="s">
        <v>91</v>
      </c>
      <c r="AS17" s="20" t="s">
        <v>91</v>
      </c>
      <c r="AT17" s="20" t="s">
        <v>91</v>
      </c>
      <c r="AU17" s="20" t="s">
        <v>91</v>
      </c>
      <c r="AV17" s="20" t="s">
        <v>91</v>
      </c>
      <c r="AW17" s="20" t="s">
        <v>91</v>
      </c>
      <c r="AX17" s="20" t="s">
        <v>91</v>
      </c>
      <c r="AY17" s="20" t="s">
        <v>91</v>
      </c>
      <c r="AZ17" s="20" t="s">
        <v>91</v>
      </c>
      <c r="BA17" s="20" t="s">
        <v>91</v>
      </c>
      <c r="BB17" s="20" t="s">
        <v>91</v>
      </c>
      <c r="BC17" s="20" t="s">
        <v>91</v>
      </c>
      <c r="BD17" s="20" t="s">
        <v>91</v>
      </c>
      <c r="BE17" s="20" t="s">
        <v>91</v>
      </c>
      <c r="BF17" s="20" t="s">
        <v>91</v>
      </c>
      <c r="BG17" s="20" t="s">
        <v>91</v>
      </c>
      <c r="BH17" s="20" t="s">
        <v>91</v>
      </c>
      <c r="BI17" s="20" t="s">
        <v>91</v>
      </c>
      <c r="BJ17" s="20" t="s">
        <v>91</v>
      </c>
    </row>
    <row r="18" spans="1:62" s="20" customFormat="1" ht="22.5" customHeight="1">
      <c r="A18" s="60" t="s">
        <v>191</v>
      </c>
      <c r="B18" s="3">
        <v>286</v>
      </c>
      <c r="C18" s="3">
        <v>149</v>
      </c>
      <c r="D18" s="3">
        <v>137</v>
      </c>
      <c r="E18" s="138">
        <v>45</v>
      </c>
      <c r="F18" s="5">
        <v>22</v>
      </c>
      <c r="G18" s="212">
        <v>23</v>
      </c>
      <c r="H18" s="3">
        <v>100</v>
      </c>
      <c r="I18" s="3">
        <v>46</v>
      </c>
      <c r="J18" s="3">
        <v>54</v>
      </c>
      <c r="K18" s="138">
        <v>10</v>
      </c>
      <c r="L18" s="5">
        <v>0</v>
      </c>
      <c r="M18" s="212">
        <v>10</v>
      </c>
      <c r="N18" s="3">
        <v>2</v>
      </c>
      <c r="O18" s="3">
        <v>2</v>
      </c>
      <c r="P18" s="3">
        <v>0</v>
      </c>
      <c r="Q18" s="138">
        <v>116</v>
      </c>
      <c r="R18" s="5">
        <v>69</v>
      </c>
      <c r="S18" s="212">
        <v>47</v>
      </c>
      <c r="T18" s="138">
        <v>5</v>
      </c>
      <c r="U18" s="3">
        <v>3</v>
      </c>
      <c r="V18" s="3">
        <v>2</v>
      </c>
      <c r="W18" s="138">
        <v>8</v>
      </c>
      <c r="X18" s="5">
        <v>7</v>
      </c>
      <c r="Y18" s="212">
        <v>1</v>
      </c>
      <c r="Z18" s="3">
        <v>0</v>
      </c>
      <c r="AA18" s="3">
        <v>0</v>
      </c>
      <c r="AB18" s="3">
        <v>0</v>
      </c>
      <c r="AC18" s="138">
        <v>0</v>
      </c>
      <c r="AD18" s="5">
        <v>0</v>
      </c>
      <c r="AE18" s="212">
        <v>0</v>
      </c>
      <c r="AF18" s="102">
        <v>15.7342657342657</v>
      </c>
      <c r="AG18" s="102">
        <v>14.7651006711409</v>
      </c>
      <c r="AH18" s="102">
        <v>16.788321167883201</v>
      </c>
      <c r="AI18" s="219">
        <v>40.559440559440503</v>
      </c>
      <c r="AJ18" s="220">
        <v>46.3087248322147</v>
      </c>
      <c r="AK18" s="220">
        <v>34.306569343065703</v>
      </c>
      <c r="AL18" s="63" t="s">
        <v>191</v>
      </c>
      <c r="AM18" s="20" t="s">
        <v>91</v>
      </c>
      <c r="AN18" s="20" t="s">
        <v>91</v>
      </c>
      <c r="AO18" s="20" t="s">
        <v>91</v>
      </c>
      <c r="AP18" s="20" t="s">
        <v>91</v>
      </c>
      <c r="AQ18" s="20" t="s">
        <v>91</v>
      </c>
      <c r="AR18" s="20" t="s">
        <v>91</v>
      </c>
      <c r="AS18" s="20" t="s">
        <v>91</v>
      </c>
      <c r="AT18" s="20" t="s">
        <v>91</v>
      </c>
      <c r="AU18" s="20" t="s">
        <v>91</v>
      </c>
      <c r="AV18" s="20" t="s">
        <v>91</v>
      </c>
      <c r="AW18" s="20" t="s">
        <v>91</v>
      </c>
      <c r="AX18" s="20" t="s">
        <v>91</v>
      </c>
      <c r="AY18" s="20" t="s">
        <v>91</v>
      </c>
      <c r="AZ18" s="20" t="s">
        <v>91</v>
      </c>
      <c r="BA18" s="20" t="s">
        <v>91</v>
      </c>
      <c r="BB18" s="20" t="s">
        <v>91</v>
      </c>
      <c r="BC18" s="20" t="s">
        <v>91</v>
      </c>
      <c r="BD18" s="20" t="s">
        <v>91</v>
      </c>
      <c r="BE18" s="20" t="s">
        <v>91</v>
      </c>
      <c r="BF18" s="20" t="s">
        <v>91</v>
      </c>
      <c r="BG18" s="20" t="s">
        <v>91</v>
      </c>
      <c r="BH18" s="20" t="s">
        <v>91</v>
      </c>
      <c r="BI18" s="20" t="s">
        <v>91</v>
      </c>
      <c r="BJ18" s="20" t="s">
        <v>91</v>
      </c>
    </row>
    <row r="19" spans="1:62" s="20" customFormat="1" ht="22.5" customHeight="1">
      <c r="A19" s="60" t="s">
        <v>192</v>
      </c>
      <c r="B19" s="3">
        <v>355</v>
      </c>
      <c r="C19" s="3">
        <v>200</v>
      </c>
      <c r="D19" s="3">
        <v>155</v>
      </c>
      <c r="E19" s="138">
        <v>271</v>
      </c>
      <c r="F19" s="5">
        <v>147</v>
      </c>
      <c r="G19" s="212">
        <v>124</v>
      </c>
      <c r="H19" s="3">
        <v>32</v>
      </c>
      <c r="I19" s="3">
        <v>14</v>
      </c>
      <c r="J19" s="3">
        <v>18</v>
      </c>
      <c r="K19" s="138">
        <v>40</v>
      </c>
      <c r="L19" s="5">
        <v>32</v>
      </c>
      <c r="M19" s="212">
        <v>8</v>
      </c>
      <c r="N19" s="3">
        <v>3</v>
      </c>
      <c r="O19" s="3">
        <v>2</v>
      </c>
      <c r="P19" s="3">
        <v>1</v>
      </c>
      <c r="Q19" s="138">
        <v>7</v>
      </c>
      <c r="R19" s="5">
        <v>5</v>
      </c>
      <c r="S19" s="212">
        <v>2</v>
      </c>
      <c r="T19" s="138">
        <v>0</v>
      </c>
      <c r="U19" s="3">
        <v>0</v>
      </c>
      <c r="V19" s="3">
        <v>0</v>
      </c>
      <c r="W19" s="138">
        <v>2</v>
      </c>
      <c r="X19" s="5">
        <v>0</v>
      </c>
      <c r="Y19" s="212">
        <v>2</v>
      </c>
      <c r="Z19" s="3">
        <v>0</v>
      </c>
      <c r="AA19" s="3">
        <v>0</v>
      </c>
      <c r="AB19" s="3">
        <v>0</v>
      </c>
      <c r="AC19" s="138">
        <v>0</v>
      </c>
      <c r="AD19" s="5">
        <v>0</v>
      </c>
      <c r="AE19" s="212">
        <v>0</v>
      </c>
      <c r="AF19" s="102">
        <v>76.338028169013995</v>
      </c>
      <c r="AG19" s="102">
        <v>73.5</v>
      </c>
      <c r="AH19" s="102">
        <v>80</v>
      </c>
      <c r="AI19" s="219">
        <v>1.9718309859154901</v>
      </c>
      <c r="AJ19" s="220">
        <v>2.5</v>
      </c>
      <c r="AK19" s="220">
        <v>1.2903225806451599</v>
      </c>
      <c r="AL19" s="63" t="s">
        <v>192</v>
      </c>
      <c r="AM19" s="20" t="s">
        <v>91</v>
      </c>
      <c r="AN19" s="20" t="s">
        <v>91</v>
      </c>
      <c r="AO19" s="20" t="s">
        <v>91</v>
      </c>
      <c r="AP19" s="20" t="s">
        <v>91</v>
      </c>
      <c r="AQ19" s="20" t="s">
        <v>91</v>
      </c>
      <c r="AR19" s="20" t="s">
        <v>91</v>
      </c>
      <c r="AS19" s="20" t="s">
        <v>91</v>
      </c>
      <c r="AT19" s="20" t="s">
        <v>91</v>
      </c>
      <c r="AU19" s="20" t="s">
        <v>91</v>
      </c>
      <c r="AV19" s="20" t="s">
        <v>91</v>
      </c>
      <c r="AW19" s="20" t="s">
        <v>91</v>
      </c>
      <c r="AX19" s="20" t="s">
        <v>91</v>
      </c>
      <c r="AY19" s="20" t="s">
        <v>91</v>
      </c>
      <c r="AZ19" s="20" t="s">
        <v>91</v>
      </c>
      <c r="BA19" s="20" t="s">
        <v>91</v>
      </c>
      <c r="BB19" s="20" t="s">
        <v>91</v>
      </c>
      <c r="BC19" s="20" t="s">
        <v>91</v>
      </c>
      <c r="BD19" s="20" t="s">
        <v>91</v>
      </c>
      <c r="BE19" s="20" t="s">
        <v>91</v>
      </c>
      <c r="BF19" s="20" t="s">
        <v>91</v>
      </c>
      <c r="BG19" s="20" t="s">
        <v>91</v>
      </c>
      <c r="BH19" s="20" t="s">
        <v>91</v>
      </c>
      <c r="BI19" s="20" t="s">
        <v>91</v>
      </c>
      <c r="BJ19" s="20" t="s">
        <v>91</v>
      </c>
    </row>
    <row r="20" spans="1:62" s="20" customFormat="1" ht="22.5" customHeight="1">
      <c r="A20" s="119" t="s">
        <v>2</v>
      </c>
      <c r="B20" s="3">
        <v>1498</v>
      </c>
      <c r="C20" s="3">
        <v>748</v>
      </c>
      <c r="D20" s="3">
        <v>750</v>
      </c>
      <c r="E20" s="138">
        <v>578</v>
      </c>
      <c r="F20" s="5">
        <v>261</v>
      </c>
      <c r="G20" s="212">
        <v>317</v>
      </c>
      <c r="H20" s="3">
        <v>250</v>
      </c>
      <c r="I20" s="3">
        <v>109</v>
      </c>
      <c r="J20" s="3">
        <v>141</v>
      </c>
      <c r="K20" s="138">
        <v>149</v>
      </c>
      <c r="L20" s="5">
        <v>54</v>
      </c>
      <c r="M20" s="212">
        <v>95</v>
      </c>
      <c r="N20" s="3">
        <v>6</v>
      </c>
      <c r="O20" s="3">
        <v>5</v>
      </c>
      <c r="P20" s="3">
        <v>1</v>
      </c>
      <c r="Q20" s="138">
        <v>436</v>
      </c>
      <c r="R20" s="5">
        <v>286</v>
      </c>
      <c r="S20" s="212">
        <v>150</v>
      </c>
      <c r="T20" s="138">
        <v>12</v>
      </c>
      <c r="U20" s="3">
        <v>4</v>
      </c>
      <c r="V20" s="3">
        <v>8</v>
      </c>
      <c r="W20" s="138">
        <v>67</v>
      </c>
      <c r="X20" s="5">
        <v>29</v>
      </c>
      <c r="Y20" s="212">
        <v>38</v>
      </c>
      <c r="Z20" s="3">
        <v>0</v>
      </c>
      <c r="AA20" s="3">
        <v>0</v>
      </c>
      <c r="AB20" s="3">
        <v>0</v>
      </c>
      <c r="AC20" s="138">
        <v>5</v>
      </c>
      <c r="AD20" s="5">
        <v>3</v>
      </c>
      <c r="AE20" s="212">
        <v>2</v>
      </c>
      <c r="AF20" s="102">
        <v>38.584779706275</v>
      </c>
      <c r="AG20" s="102">
        <v>34.893048128342201</v>
      </c>
      <c r="AH20" s="102">
        <v>42.266666666666602</v>
      </c>
      <c r="AI20" s="219">
        <v>29.4392523364486</v>
      </c>
      <c r="AJ20" s="220">
        <v>38.636363636363598</v>
      </c>
      <c r="AK20" s="220">
        <v>20.266666666666602</v>
      </c>
      <c r="AL20" s="122" t="s">
        <v>2</v>
      </c>
      <c r="AM20" s="20" t="s">
        <v>91</v>
      </c>
      <c r="AN20" s="20" t="s">
        <v>91</v>
      </c>
      <c r="AO20" s="20" t="s">
        <v>91</v>
      </c>
      <c r="AP20" s="20" t="s">
        <v>91</v>
      </c>
      <c r="AQ20" s="20" t="s">
        <v>91</v>
      </c>
      <c r="AR20" s="20" t="s">
        <v>91</v>
      </c>
      <c r="AS20" s="20" t="s">
        <v>91</v>
      </c>
      <c r="AT20" s="20" t="s">
        <v>91</v>
      </c>
      <c r="AU20" s="20" t="s">
        <v>91</v>
      </c>
      <c r="AV20" s="20" t="s">
        <v>91</v>
      </c>
      <c r="AW20" s="20" t="s">
        <v>91</v>
      </c>
      <c r="AX20" s="20" t="s">
        <v>91</v>
      </c>
      <c r="AY20" s="20" t="s">
        <v>91</v>
      </c>
      <c r="AZ20" s="20" t="s">
        <v>91</v>
      </c>
      <c r="BA20" s="20" t="s">
        <v>91</v>
      </c>
      <c r="BB20" s="20" t="s">
        <v>91</v>
      </c>
      <c r="BC20" s="20" t="s">
        <v>91</v>
      </c>
      <c r="BD20" s="20" t="s">
        <v>91</v>
      </c>
      <c r="BE20" s="20" t="s">
        <v>91</v>
      </c>
      <c r="BF20" s="20" t="s">
        <v>91</v>
      </c>
      <c r="BG20" s="20" t="s">
        <v>91</v>
      </c>
      <c r="BH20" s="20" t="s">
        <v>91</v>
      </c>
      <c r="BI20" s="20" t="s">
        <v>91</v>
      </c>
      <c r="BJ20" s="20" t="s">
        <v>91</v>
      </c>
    </row>
    <row r="21" spans="1:62" s="20" customFormat="1" ht="22.5" customHeight="1">
      <c r="A21" s="119" t="s">
        <v>3</v>
      </c>
      <c r="B21" s="3">
        <v>454</v>
      </c>
      <c r="C21" s="3">
        <v>303</v>
      </c>
      <c r="D21" s="3">
        <v>151</v>
      </c>
      <c r="E21" s="138">
        <v>199</v>
      </c>
      <c r="F21" s="5">
        <v>96</v>
      </c>
      <c r="G21" s="212">
        <v>103</v>
      </c>
      <c r="H21" s="3">
        <v>70</v>
      </c>
      <c r="I21" s="3">
        <v>42</v>
      </c>
      <c r="J21" s="3">
        <v>28</v>
      </c>
      <c r="K21" s="138">
        <v>10</v>
      </c>
      <c r="L21" s="5">
        <v>7</v>
      </c>
      <c r="M21" s="212">
        <v>3</v>
      </c>
      <c r="N21" s="3">
        <v>7</v>
      </c>
      <c r="O21" s="3">
        <v>6</v>
      </c>
      <c r="P21" s="3">
        <v>1</v>
      </c>
      <c r="Q21" s="138">
        <v>160</v>
      </c>
      <c r="R21" s="5">
        <v>150</v>
      </c>
      <c r="S21" s="212">
        <v>10</v>
      </c>
      <c r="T21" s="138">
        <v>4</v>
      </c>
      <c r="U21" s="3">
        <v>1</v>
      </c>
      <c r="V21" s="3">
        <v>3</v>
      </c>
      <c r="W21" s="138">
        <v>4</v>
      </c>
      <c r="X21" s="5">
        <v>1</v>
      </c>
      <c r="Y21" s="212">
        <v>3</v>
      </c>
      <c r="Z21" s="3">
        <v>0</v>
      </c>
      <c r="AA21" s="3">
        <v>0</v>
      </c>
      <c r="AB21" s="3">
        <v>0</v>
      </c>
      <c r="AC21" s="138">
        <v>0</v>
      </c>
      <c r="AD21" s="5">
        <v>0</v>
      </c>
      <c r="AE21" s="212">
        <v>0</v>
      </c>
      <c r="AF21" s="102">
        <v>43.832599118942703</v>
      </c>
      <c r="AG21" s="102">
        <v>31.683168316831601</v>
      </c>
      <c r="AH21" s="102">
        <v>68.211920529801304</v>
      </c>
      <c r="AI21" s="219">
        <v>35.242290748898597</v>
      </c>
      <c r="AJ21" s="220">
        <v>49.504950495049499</v>
      </c>
      <c r="AK21" s="220">
        <v>6.6225165562913899</v>
      </c>
      <c r="AL21" s="122" t="s">
        <v>3</v>
      </c>
      <c r="AM21" s="20" t="s">
        <v>91</v>
      </c>
      <c r="AN21" s="20" t="s">
        <v>91</v>
      </c>
      <c r="AO21" s="20" t="s">
        <v>91</v>
      </c>
      <c r="AP21" s="20" t="s">
        <v>91</v>
      </c>
      <c r="AQ21" s="20" t="s">
        <v>91</v>
      </c>
      <c r="AR21" s="20" t="s">
        <v>91</v>
      </c>
      <c r="AS21" s="20" t="s">
        <v>91</v>
      </c>
      <c r="AT21" s="20" t="s">
        <v>91</v>
      </c>
      <c r="AU21" s="20" t="s">
        <v>91</v>
      </c>
      <c r="AV21" s="20" t="s">
        <v>91</v>
      </c>
      <c r="AW21" s="20" t="s">
        <v>91</v>
      </c>
      <c r="AX21" s="20" t="s">
        <v>91</v>
      </c>
      <c r="AY21" s="20" t="s">
        <v>91</v>
      </c>
      <c r="AZ21" s="20" t="s">
        <v>91</v>
      </c>
      <c r="BA21" s="20" t="s">
        <v>91</v>
      </c>
      <c r="BB21" s="20" t="s">
        <v>91</v>
      </c>
      <c r="BC21" s="20" t="s">
        <v>91</v>
      </c>
      <c r="BD21" s="20" t="s">
        <v>91</v>
      </c>
      <c r="BE21" s="20" t="s">
        <v>91</v>
      </c>
      <c r="BF21" s="20" t="s">
        <v>91</v>
      </c>
      <c r="BG21" s="20" t="s">
        <v>91</v>
      </c>
      <c r="BH21" s="20" t="s">
        <v>91</v>
      </c>
      <c r="BI21" s="20" t="s">
        <v>91</v>
      </c>
      <c r="BJ21" s="20" t="s">
        <v>91</v>
      </c>
    </row>
    <row r="22" spans="1:62" s="20" customFormat="1" ht="22.5" customHeight="1">
      <c r="A22" s="119" t="s">
        <v>4</v>
      </c>
      <c r="B22" s="3">
        <v>336</v>
      </c>
      <c r="C22" s="3">
        <v>159</v>
      </c>
      <c r="D22" s="3">
        <v>177</v>
      </c>
      <c r="E22" s="138">
        <v>150</v>
      </c>
      <c r="F22" s="5">
        <v>40</v>
      </c>
      <c r="G22" s="212">
        <v>110</v>
      </c>
      <c r="H22" s="3">
        <v>63</v>
      </c>
      <c r="I22" s="3">
        <v>38</v>
      </c>
      <c r="J22" s="3">
        <v>25</v>
      </c>
      <c r="K22" s="138">
        <v>2</v>
      </c>
      <c r="L22" s="5">
        <v>2</v>
      </c>
      <c r="M22" s="212">
        <v>0</v>
      </c>
      <c r="N22" s="3">
        <v>5</v>
      </c>
      <c r="O22" s="3">
        <v>4</v>
      </c>
      <c r="P22" s="3">
        <v>1</v>
      </c>
      <c r="Q22" s="138">
        <v>104</v>
      </c>
      <c r="R22" s="5">
        <v>70</v>
      </c>
      <c r="S22" s="212">
        <v>34</v>
      </c>
      <c r="T22" s="138">
        <v>2</v>
      </c>
      <c r="U22" s="3">
        <v>1</v>
      </c>
      <c r="V22" s="3">
        <v>1</v>
      </c>
      <c r="W22" s="138">
        <v>10</v>
      </c>
      <c r="X22" s="5">
        <v>4</v>
      </c>
      <c r="Y22" s="212">
        <v>6</v>
      </c>
      <c r="Z22" s="3">
        <v>0</v>
      </c>
      <c r="AA22" s="3">
        <v>0</v>
      </c>
      <c r="AB22" s="3">
        <v>0</v>
      </c>
      <c r="AC22" s="138">
        <v>0</v>
      </c>
      <c r="AD22" s="5">
        <v>0</v>
      </c>
      <c r="AE22" s="212">
        <v>0</v>
      </c>
      <c r="AF22" s="102">
        <v>44.642857142857103</v>
      </c>
      <c r="AG22" s="102">
        <v>25.157232704402499</v>
      </c>
      <c r="AH22" s="102">
        <v>62.146892655367203</v>
      </c>
      <c r="AI22" s="219">
        <v>30.952380952380899</v>
      </c>
      <c r="AJ22" s="220">
        <v>44.025157232704402</v>
      </c>
      <c r="AK22" s="220">
        <v>19.209039548022599</v>
      </c>
      <c r="AL22" s="122" t="s">
        <v>4</v>
      </c>
      <c r="AM22" s="20" t="s">
        <v>91</v>
      </c>
      <c r="AN22" s="20" t="s">
        <v>91</v>
      </c>
      <c r="AO22" s="20" t="s">
        <v>91</v>
      </c>
      <c r="AP22" s="20" t="s">
        <v>91</v>
      </c>
      <c r="AQ22" s="20" t="s">
        <v>91</v>
      </c>
      <c r="AR22" s="20" t="s">
        <v>91</v>
      </c>
      <c r="AS22" s="20" t="s">
        <v>91</v>
      </c>
      <c r="AT22" s="20" t="s">
        <v>91</v>
      </c>
      <c r="AU22" s="20" t="s">
        <v>91</v>
      </c>
      <c r="AV22" s="20" t="s">
        <v>91</v>
      </c>
      <c r="AW22" s="20" t="s">
        <v>91</v>
      </c>
      <c r="AX22" s="20" t="s">
        <v>91</v>
      </c>
      <c r="AY22" s="20" t="s">
        <v>91</v>
      </c>
      <c r="AZ22" s="20" t="s">
        <v>91</v>
      </c>
      <c r="BA22" s="20" t="s">
        <v>91</v>
      </c>
      <c r="BB22" s="20" t="s">
        <v>91</v>
      </c>
      <c r="BC22" s="20" t="s">
        <v>91</v>
      </c>
      <c r="BD22" s="20" t="s">
        <v>91</v>
      </c>
      <c r="BE22" s="20" t="s">
        <v>91</v>
      </c>
      <c r="BF22" s="20" t="s">
        <v>91</v>
      </c>
      <c r="BG22" s="20" t="s">
        <v>91</v>
      </c>
      <c r="BH22" s="20" t="s">
        <v>91</v>
      </c>
      <c r="BI22" s="20" t="s">
        <v>91</v>
      </c>
      <c r="BJ22" s="20" t="s">
        <v>91</v>
      </c>
    </row>
    <row r="23" spans="1:62" s="20" customFormat="1" ht="22.5" customHeight="1">
      <c r="A23" s="119" t="s">
        <v>5</v>
      </c>
      <c r="B23" s="3">
        <v>223</v>
      </c>
      <c r="C23" s="3">
        <v>123</v>
      </c>
      <c r="D23" s="3">
        <v>100</v>
      </c>
      <c r="E23" s="138">
        <v>90</v>
      </c>
      <c r="F23" s="5">
        <v>39</v>
      </c>
      <c r="G23" s="212">
        <v>51</v>
      </c>
      <c r="H23" s="3">
        <v>31</v>
      </c>
      <c r="I23" s="3">
        <v>14</v>
      </c>
      <c r="J23" s="3">
        <v>17</v>
      </c>
      <c r="K23" s="138">
        <v>11</v>
      </c>
      <c r="L23" s="5">
        <v>9</v>
      </c>
      <c r="M23" s="212">
        <v>2</v>
      </c>
      <c r="N23" s="3">
        <v>2</v>
      </c>
      <c r="O23" s="3">
        <v>2</v>
      </c>
      <c r="P23" s="3">
        <v>0</v>
      </c>
      <c r="Q23" s="138">
        <v>86</v>
      </c>
      <c r="R23" s="5">
        <v>59</v>
      </c>
      <c r="S23" s="212">
        <v>27</v>
      </c>
      <c r="T23" s="138">
        <v>1</v>
      </c>
      <c r="U23" s="3">
        <v>0</v>
      </c>
      <c r="V23" s="3">
        <v>1</v>
      </c>
      <c r="W23" s="138">
        <v>1</v>
      </c>
      <c r="X23" s="5">
        <v>0</v>
      </c>
      <c r="Y23" s="212">
        <v>1</v>
      </c>
      <c r="Z23" s="3">
        <v>1</v>
      </c>
      <c r="AA23" s="3">
        <v>0</v>
      </c>
      <c r="AB23" s="3">
        <v>1</v>
      </c>
      <c r="AC23" s="138">
        <v>1</v>
      </c>
      <c r="AD23" s="5">
        <v>1</v>
      </c>
      <c r="AE23" s="212">
        <v>0</v>
      </c>
      <c r="AF23" s="102">
        <v>40.358744394618803</v>
      </c>
      <c r="AG23" s="102">
        <v>31.707317073170699</v>
      </c>
      <c r="AH23" s="102">
        <v>51</v>
      </c>
      <c r="AI23" s="219">
        <v>39.013452914798201</v>
      </c>
      <c r="AJ23" s="220">
        <v>48.780487804878</v>
      </c>
      <c r="AK23" s="220">
        <v>27</v>
      </c>
      <c r="AL23" s="122" t="s">
        <v>5</v>
      </c>
      <c r="AM23" s="20" t="s">
        <v>91</v>
      </c>
      <c r="AN23" s="20" t="s">
        <v>91</v>
      </c>
      <c r="AO23" s="20" t="s">
        <v>91</v>
      </c>
      <c r="AP23" s="20" t="s">
        <v>91</v>
      </c>
      <c r="AQ23" s="20" t="s">
        <v>91</v>
      </c>
      <c r="AR23" s="20" t="s">
        <v>91</v>
      </c>
      <c r="AS23" s="20" t="s">
        <v>91</v>
      </c>
      <c r="AT23" s="20" t="s">
        <v>91</v>
      </c>
      <c r="AU23" s="20" t="s">
        <v>91</v>
      </c>
      <c r="AV23" s="20" t="s">
        <v>91</v>
      </c>
      <c r="AW23" s="20" t="s">
        <v>91</v>
      </c>
      <c r="AX23" s="20" t="s">
        <v>91</v>
      </c>
      <c r="AY23" s="20" t="s">
        <v>91</v>
      </c>
      <c r="AZ23" s="20" t="s">
        <v>91</v>
      </c>
      <c r="BA23" s="20" t="s">
        <v>91</v>
      </c>
      <c r="BB23" s="20" t="s">
        <v>91</v>
      </c>
      <c r="BC23" s="20" t="s">
        <v>91</v>
      </c>
      <c r="BD23" s="20" t="s">
        <v>91</v>
      </c>
      <c r="BE23" s="20" t="s">
        <v>91</v>
      </c>
      <c r="BF23" s="20" t="s">
        <v>91</v>
      </c>
      <c r="BG23" s="20" t="s">
        <v>91</v>
      </c>
      <c r="BH23" s="20" t="s">
        <v>91</v>
      </c>
      <c r="BI23" s="20" t="s">
        <v>91</v>
      </c>
      <c r="BJ23" s="20" t="s">
        <v>91</v>
      </c>
    </row>
    <row r="24" spans="1:62" s="20" customFormat="1" ht="22.5" customHeight="1">
      <c r="A24" s="119" t="s">
        <v>6</v>
      </c>
      <c r="B24" s="3">
        <v>1030</v>
      </c>
      <c r="C24" s="3">
        <v>527</v>
      </c>
      <c r="D24" s="3">
        <v>503</v>
      </c>
      <c r="E24" s="138">
        <v>432</v>
      </c>
      <c r="F24" s="5">
        <v>163</v>
      </c>
      <c r="G24" s="212">
        <v>269</v>
      </c>
      <c r="H24" s="3">
        <v>211</v>
      </c>
      <c r="I24" s="3">
        <v>91</v>
      </c>
      <c r="J24" s="3">
        <v>120</v>
      </c>
      <c r="K24" s="138">
        <v>1</v>
      </c>
      <c r="L24" s="5">
        <v>0</v>
      </c>
      <c r="M24" s="212">
        <v>1</v>
      </c>
      <c r="N24" s="3">
        <v>11</v>
      </c>
      <c r="O24" s="3">
        <v>8</v>
      </c>
      <c r="P24" s="3">
        <v>3</v>
      </c>
      <c r="Q24" s="138">
        <v>328</v>
      </c>
      <c r="R24" s="5">
        <v>237</v>
      </c>
      <c r="S24" s="212">
        <v>91</v>
      </c>
      <c r="T24" s="138">
        <v>0</v>
      </c>
      <c r="U24" s="3">
        <v>0</v>
      </c>
      <c r="V24" s="3">
        <v>0</v>
      </c>
      <c r="W24" s="138">
        <v>47</v>
      </c>
      <c r="X24" s="5">
        <v>28</v>
      </c>
      <c r="Y24" s="212">
        <v>19</v>
      </c>
      <c r="Z24" s="3">
        <v>0</v>
      </c>
      <c r="AA24" s="3">
        <v>0</v>
      </c>
      <c r="AB24" s="3">
        <v>0</v>
      </c>
      <c r="AC24" s="138">
        <v>1</v>
      </c>
      <c r="AD24" s="5">
        <v>0</v>
      </c>
      <c r="AE24" s="212">
        <v>1</v>
      </c>
      <c r="AF24" s="102">
        <v>41.941747572815501</v>
      </c>
      <c r="AG24" s="102">
        <v>30.929791271347199</v>
      </c>
      <c r="AH24" s="102">
        <v>53.4791252485089</v>
      </c>
      <c r="AI24" s="219">
        <v>31.941747572815501</v>
      </c>
      <c r="AJ24" s="220">
        <v>44.971537001897502</v>
      </c>
      <c r="AK24" s="220">
        <v>18.290258449304101</v>
      </c>
      <c r="AL24" s="122" t="s">
        <v>6</v>
      </c>
      <c r="AM24" s="20" t="s">
        <v>91</v>
      </c>
      <c r="AN24" s="20" t="s">
        <v>91</v>
      </c>
      <c r="AO24" s="20" t="s">
        <v>91</v>
      </c>
      <c r="AP24" s="20" t="s">
        <v>91</v>
      </c>
      <c r="AQ24" s="20" t="s">
        <v>91</v>
      </c>
      <c r="AR24" s="20" t="s">
        <v>91</v>
      </c>
      <c r="AS24" s="20" t="s">
        <v>91</v>
      </c>
      <c r="AT24" s="20" t="s">
        <v>91</v>
      </c>
      <c r="AU24" s="20" t="s">
        <v>91</v>
      </c>
      <c r="AV24" s="20" t="s">
        <v>91</v>
      </c>
      <c r="AW24" s="20" t="s">
        <v>91</v>
      </c>
      <c r="AX24" s="20" t="s">
        <v>91</v>
      </c>
      <c r="AY24" s="20" t="s">
        <v>91</v>
      </c>
      <c r="AZ24" s="20" t="s">
        <v>91</v>
      </c>
      <c r="BA24" s="20" t="s">
        <v>91</v>
      </c>
      <c r="BB24" s="20" t="s">
        <v>91</v>
      </c>
      <c r="BC24" s="20" t="s">
        <v>91</v>
      </c>
      <c r="BD24" s="20" t="s">
        <v>91</v>
      </c>
      <c r="BE24" s="20" t="s">
        <v>91</v>
      </c>
      <c r="BF24" s="20" t="s">
        <v>91</v>
      </c>
      <c r="BG24" s="20" t="s">
        <v>91</v>
      </c>
      <c r="BH24" s="20" t="s">
        <v>91</v>
      </c>
      <c r="BI24" s="20" t="s">
        <v>91</v>
      </c>
      <c r="BJ24" s="20" t="s">
        <v>91</v>
      </c>
    </row>
    <row r="25" spans="1:62" s="20" customFormat="1" ht="22.5" customHeight="1">
      <c r="A25" s="119" t="s">
        <v>7</v>
      </c>
      <c r="B25" s="3">
        <v>669</v>
      </c>
      <c r="C25" s="3">
        <v>382</v>
      </c>
      <c r="D25" s="3">
        <v>287</v>
      </c>
      <c r="E25" s="138">
        <v>249</v>
      </c>
      <c r="F25" s="5">
        <v>132</v>
      </c>
      <c r="G25" s="212">
        <v>117</v>
      </c>
      <c r="H25" s="3">
        <v>133</v>
      </c>
      <c r="I25" s="3">
        <v>76</v>
      </c>
      <c r="J25" s="3">
        <v>57</v>
      </c>
      <c r="K25" s="138">
        <v>11</v>
      </c>
      <c r="L25" s="5">
        <v>9</v>
      </c>
      <c r="M25" s="212">
        <v>2</v>
      </c>
      <c r="N25" s="3">
        <v>1</v>
      </c>
      <c r="O25" s="3">
        <v>1</v>
      </c>
      <c r="P25" s="3">
        <v>0</v>
      </c>
      <c r="Q25" s="138">
        <v>260</v>
      </c>
      <c r="R25" s="5">
        <v>158</v>
      </c>
      <c r="S25" s="212">
        <v>102</v>
      </c>
      <c r="T25" s="138">
        <v>4</v>
      </c>
      <c r="U25" s="3">
        <v>0</v>
      </c>
      <c r="V25" s="3">
        <v>4</v>
      </c>
      <c r="W25" s="138">
        <v>11</v>
      </c>
      <c r="X25" s="5">
        <v>6</v>
      </c>
      <c r="Y25" s="212">
        <v>5</v>
      </c>
      <c r="Z25" s="3">
        <v>0</v>
      </c>
      <c r="AA25" s="3">
        <v>0</v>
      </c>
      <c r="AB25" s="3">
        <v>0</v>
      </c>
      <c r="AC25" s="138">
        <v>0</v>
      </c>
      <c r="AD25" s="5">
        <v>0</v>
      </c>
      <c r="AE25" s="212">
        <v>0</v>
      </c>
      <c r="AF25" s="102">
        <v>37.219730941704</v>
      </c>
      <c r="AG25" s="102">
        <v>34.554973821989499</v>
      </c>
      <c r="AH25" s="102">
        <v>40.766550522647997</v>
      </c>
      <c r="AI25" s="219">
        <v>38.863976083707001</v>
      </c>
      <c r="AJ25" s="220">
        <v>41.361256544502602</v>
      </c>
      <c r="AK25" s="220">
        <v>35.540069686411101</v>
      </c>
      <c r="AL25" s="122" t="s">
        <v>7</v>
      </c>
      <c r="AM25" s="20" t="s">
        <v>91</v>
      </c>
      <c r="AN25" s="20" t="s">
        <v>91</v>
      </c>
      <c r="AO25" s="20" t="s">
        <v>91</v>
      </c>
      <c r="AP25" s="20" t="s">
        <v>91</v>
      </c>
      <c r="AQ25" s="20" t="s">
        <v>91</v>
      </c>
      <c r="AR25" s="20" t="s">
        <v>91</v>
      </c>
      <c r="AS25" s="20" t="s">
        <v>91</v>
      </c>
      <c r="AT25" s="20" t="s">
        <v>91</v>
      </c>
      <c r="AU25" s="20" t="s">
        <v>91</v>
      </c>
      <c r="AV25" s="20" t="s">
        <v>91</v>
      </c>
      <c r="AW25" s="20" t="s">
        <v>91</v>
      </c>
      <c r="AX25" s="20" t="s">
        <v>91</v>
      </c>
      <c r="AY25" s="20" t="s">
        <v>91</v>
      </c>
      <c r="AZ25" s="20" t="s">
        <v>91</v>
      </c>
      <c r="BA25" s="20" t="s">
        <v>91</v>
      </c>
      <c r="BB25" s="20" t="s">
        <v>91</v>
      </c>
      <c r="BC25" s="20" t="s">
        <v>91</v>
      </c>
      <c r="BD25" s="20" t="s">
        <v>91</v>
      </c>
      <c r="BE25" s="20" t="s">
        <v>91</v>
      </c>
      <c r="BF25" s="20" t="s">
        <v>91</v>
      </c>
      <c r="BG25" s="20" t="s">
        <v>91</v>
      </c>
      <c r="BH25" s="20" t="s">
        <v>91</v>
      </c>
      <c r="BI25" s="20" t="s">
        <v>91</v>
      </c>
      <c r="BJ25" s="20" t="s">
        <v>91</v>
      </c>
    </row>
    <row r="26" spans="1:62" s="20" customFormat="1" ht="22.5" customHeight="1">
      <c r="A26" s="119" t="s">
        <v>8</v>
      </c>
      <c r="B26" s="3">
        <v>465</v>
      </c>
      <c r="C26" s="3">
        <v>208</v>
      </c>
      <c r="D26" s="3">
        <v>257</v>
      </c>
      <c r="E26" s="138">
        <v>114</v>
      </c>
      <c r="F26" s="5">
        <v>39</v>
      </c>
      <c r="G26" s="212">
        <v>75</v>
      </c>
      <c r="H26" s="3">
        <v>155</v>
      </c>
      <c r="I26" s="3">
        <v>71</v>
      </c>
      <c r="J26" s="3">
        <v>84</v>
      </c>
      <c r="K26" s="138">
        <v>2</v>
      </c>
      <c r="L26" s="5">
        <v>2</v>
      </c>
      <c r="M26" s="212">
        <v>0</v>
      </c>
      <c r="N26" s="3">
        <v>1</v>
      </c>
      <c r="O26" s="3">
        <v>1</v>
      </c>
      <c r="P26" s="3">
        <v>0</v>
      </c>
      <c r="Q26" s="138">
        <v>175</v>
      </c>
      <c r="R26" s="5">
        <v>89</v>
      </c>
      <c r="S26" s="212">
        <v>86</v>
      </c>
      <c r="T26" s="138">
        <v>3</v>
      </c>
      <c r="U26" s="3">
        <v>2</v>
      </c>
      <c r="V26" s="3">
        <v>1</v>
      </c>
      <c r="W26" s="138">
        <v>15</v>
      </c>
      <c r="X26" s="5">
        <v>4</v>
      </c>
      <c r="Y26" s="212">
        <v>11</v>
      </c>
      <c r="Z26" s="3">
        <v>0</v>
      </c>
      <c r="AA26" s="3">
        <v>0</v>
      </c>
      <c r="AB26" s="3">
        <v>0</v>
      </c>
      <c r="AC26" s="138">
        <v>3</v>
      </c>
      <c r="AD26" s="5">
        <v>2</v>
      </c>
      <c r="AE26" s="212">
        <v>1</v>
      </c>
      <c r="AF26" s="102">
        <v>24.516129032258</v>
      </c>
      <c r="AG26" s="102">
        <v>18.75</v>
      </c>
      <c r="AH26" s="102">
        <v>29.182879377431899</v>
      </c>
      <c r="AI26" s="219">
        <v>38.279569892473098</v>
      </c>
      <c r="AJ26" s="220">
        <v>43.75</v>
      </c>
      <c r="AK26" s="220">
        <v>33.852140077820998</v>
      </c>
      <c r="AL26" s="122" t="s">
        <v>8</v>
      </c>
      <c r="AM26" s="20" t="s">
        <v>91</v>
      </c>
      <c r="AN26" s="20" t="s">
        <v>91</v>
      </c>
      <c r="AO26" s="20" t="s">
        <v>91</v>
      </c>
      <c r="AP26" s="20" t="s">
        <v>91</v>
      </c>
      <c r="AQ26" s="20" t="s">
        <v>91</v>
      </c>
      <c r="AR26" s="20" t="s">
        <v>91</v>
      </c>
      <c r="AS26" s="20" t="s">
        <v>91</v>
      </c>
      <c r="AT26" s="20" t="s">
        <v>91</v>
      </c>
      <c r="AU26" s="20" t="s">
        <v>91</v>
      </c>
      <c r="AV26" s="20" t="s">
        <v>91</v>
      </c>
      <c r="AW26" s="20" t="s">
        <v>91</v>
      </c>
      <c r="AX26" s="20" t="s">
        <v>91</v>
      </c>
      <c r="AY26" s="20" t="s">
        <v>91</v>
      </c>
      <c r="AZ26" s="20" t="s">
        <v>91</v>
      </c>
      <c r="BA26" s="20" t="s">
        <v>91</v>
      </c>
      <c r="BB26" s="20" t="s">
        <v>91</v>
      </c>
      <c r="BC26" s="20" t="s">
        <v>91</v>
      </c>
      <c r="BD26" s="20" t="s">
        <v>91</v>
      </c>
      <c r="BE26" s="20" t="s">
        <v>91</v>
      </c>
      <c r="BF26" s="20" t="s">
        <v>91</v>
      </c>
      <c r="BG26" s="20" t="s">
        <v>91</v>
      </c>
      <c r="BH26" s="20" t="s">
        <v>91</v>
      </c>
      <c r="BI26" s="20" t="s">
        <v>91</v>
      </c>
      <c r="BJ26" s="20" t="s">
        <v>91</v>
      </c>
    </row>
    <row r="27" spans="1:62" s="20" customFormat="1" ht="22.5" customHeight="1">
      <c r="A27" s="119" t="s">
        <v>9</v>
      </c>
      <c r="B27" s="3">
        <v>239</v>
      </c>
      <c r="C27" s="3">
        <v>141</v>
      </c>
      <c r="D27" s="3">
        <v>98</v>
      </c>
      <c r="E27" s="138">
        <v>185</v>
      </c>
      <c r="F27" s="5">
        <v>113</v>
      </c>
      <c r="G27" s="212">
        <v>72</v>
      </c>
      <c r="H27" s="3">
        <v>26</v>
      </c>
      <c r="I27" s="3">
        <v>7</v>
      </c>
      <c r="J27" s="3">
        <v>19</v>
      </c>
      <c r="K27" s="138">
        <v>18</v>
      </c>
      <c r="L27" s="5">
        <v>13</v>
      </c>
      <c r="M27" s="212">
        <v>5</v>
      </c>
      <c r="N27" s="3">
        <v>3</v>
      </c>
      <c r="O27" s="3">
        <v>3</v>
      </c>
      <c r="P27" s="3">
        <v>0</v>
      </c>
      <c r="Q27" s="138">
        <v>5</v>
      </c>
      <c r="R27" s="5">
        <v>3</v>
      </c>
      <c r="S27" s="212">
        <v>2</v>
      </c>
      <c r="T27" s="138">
        <v>0</v>
      </c>
      <c r="U27" s="3">
        <v>0</v>
      </c>
      <c r="V27" s="3">
        <v>0</v>
      </c>
      <c r="W27" s="138">
        <v>2</v>
      </c>
      <c r="X27" s="5">
        <v>2</v>
      </c>
      <c r="Y27" s="212">
        <v>0</v>
      </c>
      <c r="Z27" s="3">
        <v>0</v>
      </c>
      <c r="AA27" s="3">
        <v>0</v>
      </c>
      <c r="AB27" s="3">
        <v>0</v>
      </c>
      <c r="AC27" s="138">
        <v>0</v>
      </c>
      <c r="AD27" s="5">
        <v>0</v>
      </c>
      <c r="AE27" s="212">
        <v>0</v>
      </c>
      <c r="AF27" s="102">
        <v>77.405857740585702</v>
      </c>
      <c r="AG27" s="102">
        <v>80.141843971631204</v>
      </c>
      <c r="AH27" s="102">
        <v>73.469387755102005</v>
      </c>
      <c r="AI27" s="219">
        <v>2.0920502092050199</v>
      </c>
      <c r="AJ27" s="220">
        <v>2.1276595744680802</v>
      </c>
      <c r="AK27" s="220">
        <v>2.0408163265306101</v>
      </c>
      <c r="AL27" s="122" t="s">
        <v>9</v>
      </c>
      <c r="AM27" s="20" t="s">
        <v>91</v>
      </c>
      <c r="AN27" s="20" t="s">
        <v>91</v>
      </c>
      <c r="AO27" s="20" t="s">
        <v>91</v>
      </c>
      <c r="AP27" s="20" t="s">
        <v>91</v>
      </c>
      <c r="AQ27" s="20" t="s">
        <v>91</v>
      </c>
      <c r="AR27" s="20" t="s">
        <v>91</v>
      </c>
      <c r="AS27" s="20" t="s">
        <v>91</v>
      </c>
      <c r="AT27" s="20" t="s">
        <v>91</v>
      </c>
      <c r="AU27" s="20" t="s">
        <v>91</v>
      </c>
      <c r="AV27" s="20" t="s">
        <v>91</v>
      </c>
      <c r="AW27" s="20" t="s">
        <v>91</v>
      </c>
      <c r="AX27" s="20" t="s">
        <v>91</v>
      </c>
      <c r="AY27" s="20" t="s">
        <v>91</v>
      </c>
      <c r="AZ27" s="20" t="s">
        <v>91</v>
      </c>
      <c r="BA27" s="20" t="s">
        <v>91</v>
      </c>
      <c r="BB27" s="20" t="s">
        <v>91</v>
      </c>
      <c r="BC27" s="20" t="s">
        <v>91</v>
      </c>
      <c r="BD27" s="20" t="s">
        <v>91</v>
      </c>
      <c r="BE27" s="20" t="s">
        <v>91</v>
      </c>
      <c r="BF27" s="20" t="s">
        <v>91</v>
      </c>
      <c r="BG27" s="20" t="s">
        <v>91</v>
      </c>
      <c r="BH27" s="20" t="s">
        <v>91</v>
      </c>
      <c r="BI27" s="20" t="s">
        <v>91</v>
      </c>
      <c r="BJ27" s="20" t="s">
        <v>91</v>
      </c>
    </row>
    <row r="28" spans="1:62" s="20" customFormat="1" ht="22.5" customHeight="1">
      <c r="A28" s="120" t="s">
        <v>181</v>
      </c>
      <c r="B28" s="105">
        <v>126</v>
      </c>
      <c r="C28" s="3">
        <v>54</v>
      </c>
      <c r="D28" s="3">
        <v>72</v>
      </c>
      <c r="E28" s="138">
        <v>24</v>
      </c>
      <c r="F28" s="5">
        <v>8</v>
      </c>
      <c r="G28" s="212">
        <v>16</v>
      </c>
      <c r="H28" s="3">
        <v>19</v>
      </c>
      <c r="I28" s="3">
        <v>6</v>
      </c>
      <c r="J28" s="3">
        <v>13</v>
      </c>
      <c r="K28" s="138">
        <v>8</v>
      </c>
      <c r="L28" s="5">
        <v>2</v>
      </c>
      <c r="M28" s="212">
        <v>6</v>
      </c>
      <c r="N28" s="3">
        <v>20</v>
      </c>
      <c r="O28" s="3">
        <v>8</v>
      </c>
      <c r="P28" s="3">
        <v>12</v>
      </c>
      <c r="Q28" s="138">
        <v>55</v>
      </c>
      <c r="R28" s="5">
        <v>30</v>
      </c>
      <c r="S28" s="212">
        <v>25</v>
      </c>
      <c r="T28" s="138">
        <v>0</v>
      </c>
      <c r="U28" s="3">
        <v>0</v>
      </c>
      <c r="V28" s="3">
        <v>0</v>
      </c>
      <c r="W28" s="138">
        <v>0</v>
      </c>
      <c r="X28" s="5">
        <v>0</v>
      </c>
      <c r="Y28" s="212">
        <v>0</v>
      </c>
      <c r="Z28" s="3">
        <v>0</v>
      </c>
      <c r="AA28" s="3">
        <v>0</v>
      </c>
      <c r="AB28" s="3">
        <v>0</v>
      </c>
      <c r="AC28" s="138">
        <v>0</v>
      </c>
      <c r="AD28" s="5">
        <v>0</v>
      </c>
      <c r="AE28" s="212">
        <v>0</v>
      </c>
      <c r="AF28" s="102">
        <v>19.047619047619001</v>
      </c>
      <c r="AG28" s="102">
        <v>14.814814814814801</v>
      </c>
      <c r="AH28" s="102">
        <v>22.2222222222222</v>
      </c>
      <c r="AI28" s="219">
        <v>43.650793650793602</v>
      </c>
      <c r="AJ28" s="220">
        <v>55.5555555555555</v>
      </c>
      <c r="AK28" s="220">
        <v>34.7222222222222</v>
      </c>
      <c r="AL28" s="122" t="s">
        <v>181</v>
      </c>
    </row>
    <row r="29" spans="1:62" s="19" customFormat="1" ht="22.5" customHeight="1">
      <c r="A29" s="120" t="s">
        <v>93</v>
      </c>
      <c r="B29" s="105">
        <v>342</v>
      </c>
      <c r="C29" s="3">
        <v>214</v>
      </c>
      <c r="D29" s="3">
        <v>128</v>
      </c>
      <c r="E29" s="138">
        <v>53</v>
      </c>
      <c r="F29" s="5">
        <v>27</v>
      </c>
      <c r="G29" s="212">
        <v>26</v>
      </c>
      <c r="H29" s="3">
        <v>85</v>
      </c>
      <c r="I29" s="3">
        <v>35</v>
      </c>
      <c r="J29" s="3">
        <v>50</v>
      </c>
      <c r="K29" s="138">
        <v>0</v>
      </c>
      <c r="L29" s="5">
        <v>0</v>
      </c>
      <c r="M29" s="212">
        <v>0</v>
      </c>
      <c r="N29" s="3">
        <v>9</v>
      </c>
      <c r="O29" s="3">
        <v>9</v>
      </c>
      <c r="P29" s="3">
        <v>0</v>
      </c>
      <c r="Q29" s="138">
        <v>191</v>
      </c>
      <c r="R29" s="5">
        <v>140</v>
      </c>
      <c r="S29" s="212">
        <v>51</v>
      </c>
      <c r="T29" s="138">
        <v>0</v>
      </c>
      <c r="U29" s="3">
        <v>0</v>
      </c>
      <c r="V29" s="3">
        <v>0</v>
      </c>
      <c r="W29" s="138">
        <v>4</v>
      </c>
      <c r="X29" s="5">
        <v>3</v>
      </c>
      <c r="Y29" s="212">
        <v>1</v>
      </c>
      <c r="Z29" s="3">
        <v>0</v>
      </c>
      <c r="AA29" s="3">
        <v>0</v>
      </c>
      <c r="AB29" s="3">
        <v>0</v>
      </c>
      <c r="AC29" s="138">
        <v>0</v>
      </c>
      <c r="AD29" s="5">
        <v>0</v>
      </c>
      <c r="AE29" s="212">
        <v>0</v>
      </c>
      <c r="AF29" s="102">
        <v>15.4970760233918</v>
      </c>
      <c r="AG29" s="102">
        <v>12.616822429906501</v>
      </c>
      <c r="AH29" s="102">
        <v>20.3125</v>
      </c>
      <c r="AI29" s="219">
        <v>55.847953216374201</v>
      </c>
      <c r="AJ29" s="220">
        <v>65.420560747663501</v>
      </c>
      <c r="AK29" s="220">
        <v>39.84375</v>
      </c>
      <c r="AL29" s="122" t="s">
        <v>93</v>
      </c>
      <c r="AM29" s="19" t="s">
        <v>91</v>
      </c>
      <c r="AN29" s="19" t="s">
        <v>91</v>
      </c>
      <c r="AO29" s="19" t="s">
        <v>91</v>
      </c>
      <c r="AP29" s="19" t="s">
        <v>91</v>
      </c>
      <c r="AQ29" s="19" t="s">
        <v>91</v>
      </c>
      <c r="AR29" s="19" t="s">
        <v>91</v>
      </c>
      <c r="AS29" s="19" t="s">
        <v>91</v>
      </c>
      <c r="AT29" s="19" t="s">
        <v>91</v>
      </c>
      <c r="AU29" s="19" t="s">
        <v>91</v>
      </c>
      <c r="AV29" s="19" t="s">
        <v>91</v>
      </c>
      <c r="AW29" s="19" t="s">
        <v>91</v>
      </c>
      <c r="AX29" s="19" t="s">
        <v>91</v>
      </c>
      <c r="AY29" s="19" t="s">
        <v>91</v>
      </c>
      <c r="AZ29" s="19" t="s">
        <v>91</v>
      </c>
      <c r="BA29" s="19" t="s">
        <v>91</v>
      </c>
      <c r="BB29" s="19" t="s">
        <v>91</v>
      </c>
      <c r="BC29" s="19" t="s">
        <v>91</v>
      </c>
      <c r="BD29" s="19" t="s">
        <v>91</v>
      </c>
      <c r="BE29" s="19" t="s">
        <v>91</v>
      </c>
      <c r="BF29" s="19" t="s">
        <v>91</v>
      </c>
      <c r="BG29" s="19" t="s">
        <v>91</v>
      </c>
      <c r="BH29" s="19" t="s">
        <v>91</v>
      </c>
      <c r="BI29" s="19" t="s">
        <v>91</v>
      </c>
      <c r="BJ29" s="19" t="s">
        <v>91</v>
      </c>
    </row>
    <row r="30" spans="1:62" s="20" customFormat="1" ht="22.5" customHeight="1">
      <c r="A30" s="121" t="s">
        <v>94</v>
      </c>
      <c r="B30" s="105">
        <v>133</v>
      </c>
      <c r="C30" s="3">
        <v>69</v>
      </c>
      <c r="D30" s="3">
        <v>64</v>
      </c>
      <c r="E30" s="138">
        <v>36</v>
      </c>
      <c r="F30" s="5">
        <v>13</v>
      </c>
      <c r="G30" s="212">
        <v>23</v>
      </c>
      <c r="H30" s="3">
        <v>0</v>
      </c>
      <c r="I30" s="3">
        <v>0</v>
      </c>
      <c r="J30" s="3">
        <v>0</v>
      </c>
      <c r="K30" s="138">
        <v>38</v>
      </c>
      <c r="L30" s="5">
        <v>20</v>
      </c>
      <c r="M30" s="212">
        <v>18</v>
      </c>
      <c r="N30" s="3">
        <v>0</v>
      </c>
      <c r="O30" s="3">
        <v>0</v>
      </c>
      <c r="P30" s="3">
        <v>0</v>
      </c>
      <c r="Q30" s="138">
        <v>56</v>
      </c>
      <c r="R30" s="5">
        <v>34</v>
      </c>
      <c r="S30" s="212">
        <v>22</v>
      </c>
      <c r="T30" s="138">
        <v>0</v>
      </c>
      <c r="U30" s="3">
        <v>0</v>
      </c>
      <c r="V30" s="3">
        <v>0</v>
      </c>
      <c r="W30" s="138">
        <v>3</v>
      </c>
      <c r="X30" s="5">
        <v>2</v>
      </c>
      <c r="Y30" s="212">
        <v>1</v>
      </c>
      <c r="Z30" s="3">
        <v>0</v>
      </c>
      <c r="AA30" s="3">
        <v>0</v>
      </c>
      <c r="AB30" s="3">
        <v>0</v>
      </c>
      <c r="AC30" s="138">
        <v>0</v>
      </c>
      <c r="AD30" s="5">
        <v>0</v>
      </c>
      <c r="AE30" s="212">
        <v>0</v>
      </c>
      <c r="AF30" s="102">
        <v>27.067669172932298</v>
      </c>
      <c r="AG30" s="102">
        <v>18.840579710144901</v>
      </c>
      <c r="AH30" s="102">
        <v>35.9375</v>
      </c>
      <c r="AI30" s="219">
        <v>42.105263157894697</v>
      </c>
      <c r="AJ30" s="220">
        <v>49.2753623188405</v>
      </c>
      <c r="AK30" s="220">
        <v>34.375</v>
      </c>
      <c r="AL30" s="122" t="s">
        <v>94</v>
      </c>
    </row>
    <row r="31" spans="1:62" s="20" customFormat="1" ht="22.5" customHeight="1">
      <c r="A31" s="121" t="s">
        <v>182</v>
      </c>
      <c r="B31" s="105">
        <v>696</v>
      </c>
      <c r="C31" s="3">
        <v>393</v>
      </c>
      <c r="D31" s="3">
        <v>303</v>
      </c>
      <c r="E31" s="138">
        <v>209</v>
      </c>
      <c r="F31" s="5">
        <v>98</v>
      </c>
      <c r="G31" s="212">
        <v>111</v>
      </c>
      <c r="H31" s="3">
        <v>207</v>
      </c>
      <c r="I31" s="3">
        <v>78</v>
      </c>
      <c r="J31" s="3">
        <v>129</v>
      </c>
      <c r="K31" s="138">
        <v>7</v>
      </c>
      <c r="L31" s="5">
        <v>4</v>
      </c>
      <c r="M31" s="212">
        <v>3</v>
      </c>
      <c r="N31" s="3">
        <v>4</v>
      </c>
      <c r="O31" s="3">
        <v>4</v>
      </c>
      <c r="P31" s="3">
        <v>0</v>
      </c>
      <c r="Q31" s="138">
        <v>245</v>
      </c>
      <c r="R31" s="5">
        <v>190</v>
      </c>
      <c r="S31" s="212">
        <v>55</v>
      </c>
      <c r="T31" s="138">
        <v>3</v>
      </c>
      <c r="U31" s="3">
        <v>2</v>
      </c>
      <c r="V31" s="3">
        <v>1</v>
      </c>
      <c r="W31" s="138">
        <v>21</v>
      </c>
      <c r="X31" s="5">
        <v>17</v>
      </c>
      <c r="Y31" s="212">
        <v>4</v>
      </c>
      <c r="Z31" s="3">
        <v>0</v>
      </c>
      <c r="AA31" s="3">
        <v>0</v>
      </c>
      <c r="AB31" s="3">
        <v>0</v>
      </c>
      <c r="AC31" s="138">
        <v>7</v>
      </c>
      <c r="AD31" s="5">
        <v>2</v>
      </c>
      <c r="AE31" s="212">
        <v>5</v>
      </c>
      <c r="AF31" s="102">
        <v>30.028735632183899</v>
      </c>
      <c r="AG31" s="102">
        <v>24.9363867684478</v>
      </c>
      <c r="AH31" s="102">
        <v>36.633663366336599</v>
      </c>
      <c r="AI31" s="219">
        <v>36.2068965517241</v>
      </c>
      <c r="AJ31" s="220">
        <v>48.854961832061001</v>
      </c>
      <c r="AK31" s="220">
        <v>19.801980198019798</v>
      </c>
      <c r="AL31" s="122" t="s">
        <v>182</v>
      </c>
      <c r="AM31" s="20" t="s">
        <v>91</v>
      </c>
      <c r="AN31" s="20" t="s">
        <v>91</v>
      </c>
      <c r="AO31" s="20" t="s">
        <v>91</v>
      </c>
      <c r="AP31" s="20" t="s">
        <v>91</v>
      </c>
      <c r="AQ31" s="20" t="s">
        <v>91</v>
      </c>
      <c r="AR31" s="20" t="s">
        <v>91</v>
      </c>
      <c r="AS31" s="20" t="s">
        <v>91</v>
      </c>
      <c r="AT31" s="20" t="s">
        <v>91</v>
      </c>
      <c r="AU31" s="20" t="s">
        <v>91</v>
      </c>
      <c r="AV31" s="20" t="s">
        <v>91</v>
      </c>
      <c r="AW31" s="20" t="s">
        <v>91</v>
      </c>
      <c r="AX31" s="20" t="s">
        <v>91</v>
      </c>
      <c r="AY31" s="20" t="s">
        <v>91</v>
      </c>
      <c r="AZ31" s="20" t="s">
        <v>91</v>
      </c>
      <c r="BA31" s="20" t="s">
        <v>91</v>
      </c>
      <c r="BB31" s="20" t="s">
        <v>91</v>
      </c>
      <c r="BC31" s="20" t="s">
        <v>91</v>
      </c>
      <c r="BD31" s="20" t="s">
        <v>91</v>
      </c>
      <c r="BE31" s="20" t="s">
        <v>91</v>
      </c>
      <c r="BF31" s="20" t="s">
        <v>91</v>
      </c>
      <c r="BG31" s="20" t="s">
        <v>91</v>
      </c>
      <c r="BH31" s="20" t="s">
        <v>91</v>
      </c>
      <c r="BI31" s="20" t="s">
        <v>91</v>
      </c>
      <c r="BJ31" s="20" t="s">
        <v>91</v>
      </c>
    </row>
    <row r="32" spans="1:62" s="20" customFormat="1" ht="22.5" customHeight="1">
      <c r="A32" s="121" t="s">
        <v>183</v>
      </c>
      <c r="B32" s="105">
        <v>0</v>
      </c>
      <c r="C32" s="3">
        <v>0</v>
      </c>
      <c r="D32" s="3">
        <v>0</v>
      </c>
      <c r="E32" s="138">
        <v>0</v>
      </c>
      <c r="F32" s="5">
        <v>0</v>
      </c>
      <c r="G32" s="212">
        <v>0</v>
      </c>
      <c r="H32" s="3">
        <v>0</v>
      </c>
      <c r="I32" s="3">
        <v>0</v>
      </c>
      <c r="J32" s="3">
        <v>0</v>
      </c>
      <c r="K32" s="138">
        <v>0</v>
      </c>
      <c r="L32" s="5">
        <v>0</v>
      </c>
      <c r="M32" s="212">
        <v>0</v>
      </c>
      <c r="N32" s="3">
        <v>0</v>
      </c>
      <c r="O32" s="3">
        <v>0</v>
      </c>
      <c r="P32" s="3">
        <v>0</v>
      </c>
      <c r="Q32" s="138">
        <v>0</v>
      </c>
      <c r="R32" s="5">
        <v>0</v>
      </c>
      <c r="S32" s="212">
        <v>0</v>
      </c>
      <c r="T32" s="138">
        <v>0</v>
      </c>
      <c r="U32" s="3">
        <v>0</v>
      </c>
      <c r="V32" s="3">
        <v>0</v>
      </c>
      <c r="W32" s="138">
        <v>0</v>
      </c>
      <c r="X32" s="5">
        <v>0</v>
      </c>
      <c r="Y32" s="212">
        <v>0</v>
      </c>
      <c r="Z32" s="3">
        <v>0</v>
      </c>
      <c r="AA32" s="3">
        <v>0</v>
      </c>
      <c r="AB32" s="3">
        <v>0</v>
      </c>
      <c r="AC32" s="138">
        <v>0</v>
      </c>
      <c r="AD32" s="5">
        <v>0</v>
      </c>
      <c r="AE32" s="212">
        <v>0</v>
      </c>
      <c r="AF32" s="102">
        <v>0</v>
      </c>
      <c r="AG32" s="102">
        <v>0</v>
      </c>
      <c r="AH32" s="102">
        <v>0</v>
      </c>
      <c r="AI32" s="219">
        <v>0</v>
      </c>
      <c r="AJ32" s="220">
        <v>0</v>
      </c>
      <c r="AK32" s="220">
        <v>0</v>
      </c>
      <c r="AL32" s="122" t="s">
        <v>183</v>
      </c>
      <c r="AM32" s="20" t="s">
        <v>91</v>
      </c>
      <c r="AN32" s="20" t="s">
        <v>91</v>
      </c>
      <c r="AO32" s="20" t="s">
        <v>91</v>
      </c>
      <c r="AP32" s="20" t="s">
        <v>91</v>
      </c>
      <c r="AQ32" s="20" t="s">
        <v>91</v>
      </c>
      <c r="AR32" s="20" t="s">
        <v>91</v>
      </c>
      <c r="AS32" s="20" t="s">
        <v>91</v>
      </c>
      <c r="AT32" s="20" t="s">
        <v>91</v>
      </c>
      <c r="AU32" s="20" t="s">
        <v>91</v>
      </c>
      <c r="AV32" s="20" t="s">
        <v>91</v>
      </c>
      <c r="AW32" s="20" t="s">
        <v>91</v>
      </c>
      <c r="AX32" s="20" t="s">
        <v>91</v>
      </c>
      <c r="AY32" s="20" t="s">
        <v>91</v>
      </c>
      <c r="AZ32" s="20" t="s">
        <v>91</v>
      </c>
      <c r="BA32" s="20" t="s">
        <v>91</v>
      </c>
      <c r="BB32" s="20" t="s">
        <v>91</v>
      </c>
      <c r="BC32" s="20" t="s">
        <v>91</v>
      </c>
      <c r="BD32" s="20" t="s">
        <v>91</v>
      </c>
      <c r="BE32" s="20" t="s">
        <v>91</v>
      </c>
      <c r="BF32" s="20" t="s">
        <v>91</v>
      </c>
      <c r="BG32" s="20" t="s">
        <v>91</v>
      </c>
      <c r="BH32" s="20" t="s">
        <v>91</v>
      </c>
      <c r="BI32" s="20" t="s">
        <v>91</v>
      </c>
      <c r="BJ32" s="20" t="s">
        <v>91</v>
      </c>
    </row>
    <row r="33" spans="1:62" s="19" customFormat="1" ht="14.25" customHeight="1">
      <c r="A33" s="12"/>
      <c r="B33" s="105"/>
      <c r="C33" s="3"/>
      <c r="D33" s="3"/>
      <c r="E33" s="138"/>
      <c r="F33" s="5"/>
      <c r="G33" s="212"/>
      <c r="H33" s="3"/>
      <c r="I33" s="3"/>
      <c r="J33" s="3"/>
      <c r="K33" s="138"/>
      <c r="L33" s="5"/>
      <c r="M33" s="212"/>
      <c r="N33" s="3"/>
      <c r="O33" s="3"/>
      <c r="P33" s="3"/>
      <c r="Q33" s="138"/>
      <c r="R33" s="5"/>
      <c r="S33" s="212"/>
      <c r="T33" s="138"/>
      <c r="U33" s="3"/>
      <c r="V33" s="3"/>
      <c r="W33" s="138"/>
      <c r="X33" s="5"/>
      <c r="Y33" s="212"/>
      <c r="Z33" s="3"/>
      <c r="AA33" s="3"/>
      <c r="AB33" s="3"/>
      <c r="AC33" s="138"/>
      <c r="AD33" s="5"/>
      <c r="AE33" s="212"/>
      <c r="AF33" s="102"/>
      <c r="AG33" s="102"/>
      <c r="AH33" s="102"/>
      <c r="AI33" s="219"/>
      <c r="AJ33" s="220"/>
      <c r="AK33" s="220"/>
      <c r="AL33" s="65"/>
    </row>
    <row r="34" spans="1:62" s="19" customFormat="1" ht="22.5" customHeight="1">
      <c r="A34" s="64" t="s">
        <v>10</v>
      </c>
      <c r="B34" s="106">
        <v>0</v>
      </c>
      <c r="C34" s="4">
        <v>0</v>
      </c>
      <c r="D34" s="4">
        <v>0</v>
      </c>
      <c r="E34" s="213">
        <v>0</v>
      </c>
      <c r="F34" s="9">
        <v>0</v>
      </c>
      <c r="G34" s="214">
        <v>0</v>
      </c>
      <c r="H34" s="4">
        <v>0</v>
      </c>
      <c r="I34" s="4">
        <v>0</v>
      </c>
      <c r="J34" s="4">
        <v>0</v>
      </c>
      <c r="K34" s="213">
        <v>0</v>
      </c>
      <c r="L34" s="9">
        <v>0</v>
      </c>
      <c r="M34" s="214">
        <v>0</v>
      </c>
      <c r="N34" s="4">
        <v>0</v>
      </c>
      <c r="O34" s="4">
        <v>0</v>
      </c>
      <c r="P34" s="4">
        <v>0</v>
      </c>
      <c r="Q34" s="213">
        <v>0</v>
      </c>
      <c r="R34" s="9">
        <v>0</v>
      </c>
      <c r="S34" s="214">
        <v>0</v>
      </c>
      <c r="T34" s="213">
        <v>0</v>
      </c>
      <c r="U34" s="4">
        <v>0</v>
      </c>
      <c r="V34" s="4">
        <v>0</v>
      </c>
      <c r="W34" s="213">
        <v>0</v>
      </c>
      <c r="X34" s="9">
        <v>0</v>
      </c>
      <c r="Y34" s="214">
        <v>0</v>
      </c>
      <c r="Z34" s="4">
        <v>0</v>
      </c>
      <c r="AA34" s="4">
        <v>0</v>
      </c>
      <c r="AB34" s="4">
        <v>0</v>
      </c>
      <c r="AC34" s="213">
        <v>0</v>
      </c>
      <c r="AD34" s="9">
        <v>0</v>
      </c>
      <c r="AE34" s="214">
        <v>0</v>
      </c>
      <c r="AF34" s="103">
        <v>0</v>
      </c>
      <c r="AG34" s="103">
        <v>0</v>
      </c>
      <c r="AH34" s="103">
        <v>0</v>
      </c>
      <c r="AI34" s="217">
        <v>0</v>
      </c>
      <c r="AJ34" s="218">
        <v>0</v>
      </c>
      <c r="AK34" s="218">
        <v>0</v>
      </c>
      <c r="AL34" s="67" t="s">
        <v>10</v>
      </c>
      <c r="AM34" s="19" t="s">
        <v>91</v>
      </c>
      <c r="AN34" s="19" t="s">
        <v>91</v>
      </c>
      <c r="AO34" s="19" t="s">
        <v>91</v>
      </c>
      <c r="AP34" s="19" t="s">
        <v>91</v>
      </c>
      <c r="AQ34" s="19" t="s">
        <v>91</v>
      </c>
      <c r="AR34" s="19" t="s">
        <v>91</v>
      </c>
      <c r="AS34" s="19" t="s">
        <v>91</v>
      </c>
      <c r="AT34" s="19" t="s">
        <v>91</v>
      </c>
      <c r="AU34" s="19" t="s">
        <v>91</v>
      </c>
      <c r="AV34" s="19" t="s">
        <v>91</v>
      </c>
      <c r="AW34" s="19" t="s">
        <v>91</v>
      </c>
      <c r="AX34" s="19" t="s">
        <v>91</v>
      </c>
      <c r="AY34" s="19" t="s">
        <v>91</v>
      </c>
      <c r="AZ34" s="19" t="s">
        <v>91</v>
      </c>
      <c r="BA34" s="19" t="s">
        <v>91</v>
      </c>
      <c r="BB34" s="19" t="s">
        <v>91</v>
      </c>
      <c r="BC34" s="19" t="s">
        <v>91</v>
      </c>
      <c r="BD34" s="19" t="s">
        <v>91</v>
      </c>
      <c r="BE34" s="19" t="s">
        <v>91</v>
      </c>
      <c r="BF34" s="19" t="s">
        <v>91</v>
      </c>
      <c r="BG34" s="19" t="s">
        <v>91</v>
      </c>
      <c r="BH34" s="19" t="s">
        <v>91</v>
      </c>
      <c r="BI34" s="19" t="s">
        <v>91</v>
      </c>
      <c r="BJ34" s="19" t="s">
        <v>91</v>
      </c>
    </row>
    <row r="35" spans="1:62" s="20" customFormat="1" ht="14.25" customHeight="1">
      <c r="A35" s="25"/>
      <c r="B35" s="105"/>
      <c r="C35" s="3"/>
      <c r="D35" s="3"/>
      <c r="E35" s="138"/>
      <c r="F35" s="5"/>
      <c r="G35" s="212"/>
      <c r="H35" s="3"/>
      <c r="I35" s="3"/>
      <c r="J35" s="3"/>
      <c r="K35" s="138"/>
      <c r="L35" s="5"/>
      <c r="M35" s="212"/>
      <c r="N35" s="3"/>
      <c r="O35" s="3"/>
      <c r="P35" s="3"/>
      <c r="Q35" s="138"/>
      <c r="R35" s="5"/>
      <c r="S35" s="212"/>
      <c r="T35" s="138"/>
      <c r="U35" s="3"/>
      <c r="V35" s="3"/>
      <c r="W35" s="138"/>
      <c r="X35" s="5"/>
      <c r="Y35" s="212"/>
      <c r="Z35" s="3"/>
      <c r="AA35" s="3"/>
      <c r="AB35" s="3"/>
      <c r="AC35" s="138"/>
      <c r="AD35" s="5"/>
      <c r="AE35" s="212"/>
      <c r="AF35" s="102"/>
      <c r="AG35" s="102"/>
      <c r="AH35" s="102"/>
      <c r="AI35" s="219"/>
      <c r="AJ35" s="220"/>
      <c r="AK35" s="220"/>
      <c r="AL35" s="63"/>
    </row>
    <row r="36" spans="1:62" s="19" customFormat="1" ht="22.5" customHeight="1">
      <c r="A36" s="64" t="s">
        <v>11</v>
      </c>
      <c r="B36" s="106">
        <v>31</v>
      </c>
      <c r="C36" s="4">
        <v>10</v>
      </c>
      <c r="D36" s="4">
        <v>21</v>
      </c>
      <c r="E36" s="213">
        <v>7</v>
      </c>
      <c r="F36" s="9">
        <v>2</v>
      </c>
      <c r="G36" s="214">
        <v>5</v>
      </c>
      <c r="H36" s="4">
        <v>6</v>
      </c>
      <c r="I36" s="4">
        <v>1</v>
      </c>
      <c r="J36" s="4">
        <v>5</v>
      </c>
      <c r="K36" s="213">
        <v>1</v>
      </c>
      <c r="L36" s="9">
        <v>0</v>
      </c>
      <c r="M36" s="214">
        <v>1</v>
      </c>
      <c r="N36" s="4">
        <v>0</v>
      </c>
      <c r="O36" s="4">
        <v>0</v>
      </c>
      <c r="P36" s="4">
        <v>0</v>
      </c>
      <c r="Q36" s="213">
        <v>17</v>
      </c>
      <c r="R36" s="9">
        <v>7</v>
      </c>
      <c r="S36" s="214">
        <v>10</v>
      </c>
      <c r="T36" s="213">
        <v>0</v>
      </c>
      <c r="U36" s="4">
        <v>0</v>
      </c>
      <c r="V36" s="4">
        <v>0</v>
      </c>
      <c r="W36" s="213">
        <v>0</v>
      </c>
      <c r="X36" s="9">
        <v>0</v>
      </c>
      <c r="Y36" s="214">
        <v>0</v>
      </c>
      <c r="Z36" s="4">
        <v>0</v>
      </c>
      <c r="AA36" s="4">
        <v>0</v>
      </c>
      <c r="AB36" s="4">
        <v>0</v>
      </c>
      <c r="AC36" s="213">
        <v>0</v>
      </c>
      <c r="AD36" s="9">
        <v>0</v>
      </c>
      <c r="AE36" s="214">
        <v>0</v>
      </c>
      <c r="AF36" s="103">
        <v>22.580645161290299</v>
      </c>
      <c r="AG36" s="103">
        <v>20</v>
      </c>
      <c r="AH36" s="103">
        <v>23.8095238095238</v>
      </c>
      <c r="AI36" s="217">
        <v>54.838709677419303</v>
      </c>
      <c r="AJ36" s="218">
        <v>70</v>
      </c>
      <c r="AK36" s="218">
        <v>47.619047619047599</v>
      </c>
      <c r="AL36" s="67" t="s">
        <v>11</v>
      </c>
    </row>
    <row r="37" spans="1:62" s="20" customFormat="1" ht="22.5" customHeight="1">
      <c r="A37" s="25" t="s">
        <v>12</v>
      </c>
      <c r="B37" s="105">
        <v>31</v>
      </c>
      <c r="C37" s="3">
        <v>10</v>
      </c>
      <c r="D37" s="3">
        <v>21</v>
      </c>
      <c r="E37" s="138">
        <v>7</v>
      </c>
      <c r="F37" s="5">
        <v>2</v>
      </c>
      <c r="G37" s="212">
        <v>5</v>
      </c>
      <c r="H37" s="3">
        <v>6</v>
      </c>
      <c r="I37" s="3">
        <v>1</v>
      </c>
      <c r="J37" s="3">
        <v>5</v>
      </c>
      <c r="K37" s="138">
        <v>1</v>
      </c>
      <c r="L37" s="5">
        <v>0</v>
      </c>
      <c r="M37" s="212">
        <v>1</v>
      </c>
      <c r="N37" s="3">
        <v>0</v>
      </c>
      <c r="O37" s="3">
        <v>0</v>
      </c>
      <c r="P37" s="3">
        <v>0</v>
      </c>
      <c r="Q37" s="138">
        <v>17</v>
      </c>
      <c r="R37" s="5">
        <v>7</v>
      </c>
      <c r="S37" s="212">
        <v>10</v>
      </c>
      <c r="T37" s="138">
        <v>0</v>
      </c>
      <c r="U37" s="3">
        <v>0</v>
      </c>
      <c r="V37" s="3">
        <v>0</v>
      </c>
      <c r="W37" s="138">
        <v>0</v>
      </c>
      <c r="X37" s="5">
        <v>0</v>
      </c>
      <c r="Y37" s="212">
        <v>0</v>
      </c>
      <c r="Z37" s="3">
        <v>0</v>
      </c>
      <c r="AA37" s="3">
        <v>0</v>
      </c>
      <c r="AB37" s="3">
        <v>0</v>
      </c>
      <c r="AC37" s="138">
        <v>0</v>
      </c>
      <c r="AD37" s="5">
        <v>0</v>
      </c>
      <c r="AE37" s="212">
        <v>0</v>
      </c>
      <c r="AF37" s="102">
        <v>22.580645161290299</v>
      </c>
      <c r="AG37" s="102">
        <v>20</v>
      </c>
      <c r="AH37" s="102">
        <v>23.8095238095238</v>
      </c>
      <c r="AI37" s="219">
        <v>54.838709677419303</v>
      </c>
      <c r="AJ37" s="220">
        <v>70</v>
      </c>
      <c r="AK37" s="220">
        <v>47.619047619047599</v>
      </c>
      <c r="AL37" s="63" t="s">
        <v>12</v>
      </c>
    </row>
    <row r="38" spans="1:62" s="20" customFormat="1" ht="14.25" customHeight="1">
      <c r="A38" s="25"/>
      <c r="B38" s="105"/>
      <c r="C38" s="3"/>
      <c r="D38" s="3"/>
      <c r="E38" s="138"/>
      <c r="F38" s="5"/>
      <c r="G38" s="212"/>
      <c r="H38" s="3"/>
      <c r="I38" s="3"/>
      <c r="J38" s="3"/>
      <c r="K38" s="138"/>
      <c r="L38" s="5"/>
      <c r="M38" s="212"/>
      <c r="N38" s="3"/>
      <c r="O38" s="3"/>
      <c r="P38" s="3"/>
      <c r="Q38" s="138"/>
      <c r="R38" s="5"/>
      <c r="S38" s="212"/>
      <c r="T38" s="138"/>
      <c r="U38" s="3"/>
      <c r="V38" s="3"/>
      <c r="W38" s="138"/>
      <c r="X38" s="5"/>
      <c r="Y38" s="212"/>
      <c r="Z38" s="3"/>
      <c r="AA38" s="3"/>
      <c r="AB38" s="3"/>
      <c r="AC38" s="138"/>
      <c r="AD38" s="5"/>
      <c r="AE38" s="212"/>
      <c r="AF38" s="102"/>
      <c r="AG38" s="102"/>
      <c r="AH38" s="102"/>
      <c r="AI38" s="219"/>
      <c r="AJ38" s="220"/>
      <c r="AK38" s="220"/>
      <c r="AL38" s="63"/>
    </row>
    <row r="39" spans="1:62" s="19" customFormat="1" ht="22.5" customHeight="1">
      <c r="A39" s="64" t="s">
        <v>13</v>
      </c>
      <c r="B39" s="106">
        <v>574</v>
      </c>
      <c r="C39" s="4">
        <v>317</v>
      </c>
      <c r="D39" s="4">
        <v>257</v>
      </c>
      <c r="E39" s="213">
        <v>194</v>
      </c>
      <c r="F39" s="9">
        <v>108</v>
      </c>
      <c r="G39" s="214">
        <v>86</v>
      </c>
      <c r="H39" s="4">
        <v>199</v>
      </c>
      <c r="I39" s="4">
        <v>90</v>
      </c>
      <c r="J39" s="4">
        <v>109</v>
      </c>
      <c r="K39" s="213">
        <v>14</v>
      </c>
      <c r="L39" s="9">
        <v>7</v>
      </c>
      <c r="M39" s="214">
        <v>7</v>
      </c>
      <c r="N39" s="4">
        <v>0</v>
      </c>
      <c r="O39" s="4">
        <v>0</v>
      </c>
      <c r="P39" s="4">
        <v>0</v>
      </c>
      <c r="Q39" s="213">
        <v>159</v>
      </c>
      <c r="R39" s="9">
        <v>108</v>
      </c>
      <c r="S39" s="214">
        <v>51</v>
      </c>
      <c r="T39" s="213">
        <v>0</v>
      </c>
      <c r="U39" s="4">
        <v>0</v>
      </c>
      <c r="V39" s="4">
        <v>0</v>
      </c>
      <c r="W39" s="213">
        <v>8</v>
      </c>
      <c r="X39" s="9">
        <v>4</v>
      </c>
      <c r="Y39" s="214">
        <v>4</v>
      </c>
      <c r="Z39" s="4">
        <v>0</v>
      </c>
      <c r="AA39" s="4">
        <v>0</v>
      </c>
      <c r="AB39" s="4">
        <v>0</v>
      </c>
      <c r="AC39" s="213">
        <v>5</v>
      </c>
      <c r="AD39" s="9">
        <v>0</v>
      </c>
      <c r="AE39" s="214">
        <v>5</v>
      </c>
      <c r="AF39" s="103">
        <v>33.7979094076655</v>
      </c>
      <c r="AG39" s="103">
        <v>34.069400630914799</v>
      </c>
      <c r="AH39" s="103">
        <v>33.463035019455198</v>
      </c>
      <c r="AI39" s="217">
        <v>28.571428571428498</v>
      </c>
      <c r="AJ39" s="218">
        <v>34.069400630914799</v>
      </c>
      <c r="AK39" s="218">
        <v>21.789883268482399</v>
      </c>
      <c r="AL39" s="67" t="s">
        <v>13</v>
      </c>
    </row>
    <row r="40" spans="1:62" s="20" customFormat="1" ht="22.5" customHeight="1">
      <c r="A40" s="25" t="s">
        <v>14</v>
      </c>
      <c r="B40" s="105">
        <v>574</v>
      </c>
      <c r="C40" s="3">
        <v>317</v>
      </c>
      <c r="D40" s="3">
        <v>257</v>
      </c>
      <c r="E40" s="138">
        <v>194</v>
      </c>
      <c r="F40" s="5">
        <v>108</v>
      </c>
      <c r="G40" s="212">
        <v>86</v>
      </c>
      <c r="H40" s="3">
        <v>199</v>
      </c>
      <c r="I40" s="3">
        <v>90</v>
      </c>
      <c r="J40" s="3">
        <v>109</v>
      </c>
      <c r="K40" s="138">
        <v>14</v>
      </c>
      <c r="L40" s="5">
        <v>7</v>
      </c>
      <c r="M40" s="212">
        <v>7</v>
      </c>
      <c r="N40" s="3">
        <v>0</v>
      </c>
      <c r="O40" s="3">
        <v>0</v>
      </c>
      <c r="P40" s="3">
        <v>0</v>
      </c>
      <c r="Q40" s="138">
        <v>159</v>
      </c>
      <c r="R40" s="5">
        <v>108</v>
      </c>
      <c r="S40" s="212">
        <v>51</v>
      </c>
      <c r="T40" s="138">
        <v>0</v>
      </c>
      <c r="U40" s="3">
        <v>0</v>
      </c>
      <c r="V40" s="3">
        <v>0</v>
      </c>
      <c r="W40" s="138">
        <v>8</v>
      </c>
      <c r="X40" s="5">
        <v>4</v>
      </c>
      <c r="Y40" s="212">
        <v>4</v>
      </c>
      <c r="Z40" s="3">
        <v>0</v>
      </c>
      <c r="AA40" s="3">
        <v>0</v>
      </c>
      <c r="AB40" s="3">
        <v>0</v>
      </c>
      <c r="AC40" s="138">
        <v>5</v>
      </c>
      <c r="AD40" s="5">
        <v>0</v>
      </c>
      <c r="AE40" s="212">
        <v>5</v>
      </c>
      <c r="AF40" s="102">
        <v>33.7979094076655</v>
      </c>
      <c r="AG40" s="102">
        <v>34.069400630914799</v>
      </c>
      <c r="AH40" s="102">
        <v>33.463035019455198</v>
      </c>
      <c r="AI40" s="219">
        <v>28.571428571428498</v>
      </c>
      <c r="AJ40" s="220">
        <v>34.069400630914799</v>
      </c>
      <c r="AK40" s="220">
        <v>21.789883268482399</v>
      </c>
      <c r="AL40" s="63" t="s">
        <v>14</v>
      </c>
    </row>
    <row r="41" spans="1:62" s="20" customFormat="1" ht="14.25" customHeight="1">
      <c r="A41" s="25"/>
      <c r="B41" s="105"/>
      <c r="C41" s="3"/>
      <c r="D41" s="3"/>
      <c r="E41" s="138"/>
      <c r="F41" s="5"/>
      <c r="G41" s="212"/>
      <c r="H41" s="3"/>
      <c r="I41" s="3"/>
      <c r="J41" s="3"/>
      <c r="K41" s="138"/>
      <c r="L41" s="5"/>
      <c r="M41" s="212"/>
      <c r="N41" s="3"/>
      <c r="O41" s="3"/>
      <c r="P41" s="3"/>
      <c r="Q41" s="138"/>
      <c r="R41" s="5"/>
      <c r="S41" s="212"/>
      <c r="T41" s="138"/>
      <c r="U41" s="3"/>
      <c r="V41" s="3"/>
      <c r="W41" s="138"/>
      <c r="X41" s="5"/>
      <c r="Y41" s="212"/>
      <c r="Z41" s="3"/>
      <c r="AA41" s="3"/>
      <c r="AB41" s="3"/>
      <c r="AC41" s="138"/>
      <c r="AD41" s="5"/>
      <c r="AE41" s="212"/>
      <c r="AF41" s="102"/>
      <c r="AG41" s="102"/>
      <c r="AH41" s="102"/>
      <c r="AI41" s="219"/>
      <c r="AJ41" s="220"/>
      <c r="AK41" s="220"/>
      <c r="AL41" s="63"/>
    </row>
    <row r="42" spans="1:62" s="19" customFormat="1" ht="22.5" customHeight="1">
      <c r="A42" s="64" t="s">
        <v>15</v>
      </c>
      <c r="B42" s="106">
        <v>91</v>
      </c>
      <c r="C42" s="4">
        <v>46</v>
      </c>
      <c r="D42" s="4">
        <v>45</v>
      </c>
      <c r="E42" s="213">
        <v>22</v>
      </c>
      <c r="F42" s="9">
        <v>6</v>
      </c>
      <c r="G42" s="214">
        <v>16</v>
      </c>
      <c r="H42" s="4">
        <v>18</v>
      </c>
      <c r="I42" s="4">
        <v>9</v>
      </c>
      <c r="J42" s="4">
        <v>9</v>
      </c>
      <c r="K42" s="213">
        <v>3</v>
      </c>
      <c r="L42" s="9">
        <v>3</v>
      </c>
      <c r="M42" s="214">
        <v>0</v>
      </c>
      <c r="N42" s="4">
        <v>3</v>
      </c>
      <c r="O42" s="4">
        <v>2</v>
      </c>
      <c r="P42" s="4">
        <v>1</v>
      </c>
      <c r="Q42" s="213">
        <v>42</v>
      </c>
      <c r="R42" s="9">
        <v>26</v>
      </c>
      <c r="S42" s="214">
        <v>16</v>
      </c>
      <c r="T42" s="213">
        <v>2</v>
      </c>
      <c r="U42" s="4">
        <v>0</v>
      </c>
      <c r="V42" s="4">
        <v>2</v>
      </c>
      <c r="W42" s="213">
        <v>1</v>
      </c>
      <c r="X42" s="9">
        <v>0</v>
      </c>
      <c r="Y42" s="214">
        <v>1</v>
      </c>
      <c r="Z42" s="4">
        <v>0</v>
      </c>
      <c r="AA42" s="4">
        <v>0</v>
      </c>
      <c r="AB42" s="4">
        <v>0</v>
      </c>
      <c r="AC42" s="213">
        <v>1</v>
      </c>
      <c r="AD42" s="9">
        <v>0</v>
      </c>
      <c r="AE42" s="214">
        <v>1</v>
      </c>
      <c r="AF42" s="217">
        <f>E42/B42*100</f>
        <v>24.175824175824175</v>
      </c>
      <c r="AG42" s="218">
        <f>F42/C42*100</f>
        <v>13.043478260869565</v>
      </c>
      <c r="AH42" s="328">
        <f>G42/D42*100</f>
        <v>35.555555555555557</v>
      </c>
      <c r="AI42" s="217">
        <f>(Q42+AC42)/B42*100</f>
        <v>47.252747252747248</v>
      </c>
      <c r="AJ42" s="218">
        <f>(R42+AD42)/C42*100</f>
        <v>56.521739130434781</v>
      </c>
      <c r="AK42" s="329">
        <f>(S42+AE42)/D42*100</f>
        <v>37.777777777777779</v>
      </c>
      <c r="AL42" s="67" t="s">
        <v>15</v>
      </c>
    </row>
    <row r="43" spans="1:62" s="20" customFormat="1" ht="22.5" customHeight="1">
      <c r="A43" s="25" t="s">
        <v>16</v>
      </c>
      <c r="B43" s="105">
        <v>67</v>
      </c>
      <c r="C43" s="3">
        <v>28</v>
      </c>
      <c r="D43" s="3">
        <v>39</v>
      </c>
      <c r="E43" s="138">
        <v>17</v>
      </c>
      <c r="F43" s="5">
        <v>4</v>
      </c>
      <c r="G43" s="212">
        <v>13</v>
      </c>
      <c r="H43" s="3">
        <v>16</v>
      </c>
      <c r="I43" s="3">
        <v>7</v>
      </c>
      <c r="J43" s="3">
        <v>9</v>
      </c>
      <c r="K43" s="138">
        <v>2</v>
      </c>
      <c r="L43" s="5">
        <v>2</v>
      </c>
      <c r="M43" s="212">
        <v>0</v>
      </c>
      <c r="N43" s="3">
        <v>0</v>
      </c>
      <c r="O43" s="3">
        <v>0</v>
      </c>
      <c r="P43" s="3">
        <v>0</v>
      </c>
      <c r="Q43" s="138">
        <v>30</v>
      </c>
      <c r="R43" s="5">
        <v>15</v>
      </c>
      <c r="S43" s="212">
        <v>15</v>
      </c>
      <c r="T43" s="138">
        <v>1</v>
      </c>
      <c r="U43" s="3">
        <v>0</v>
      </c>
      <c r="V43" s="3">
        <v>1</v>
      </c>
      <c r="W43" s="138">
        <v>1</v>
      </c>
      <c r="X43" s="5">
        <v>0</v>
      </c>
      <c r="Y43" s="212">
        <v>1</v>
      </c>
      <c r="Z43" s="3">
        <v>0</v>
      </c>
      <c r="AA43" s="3">
        <v>0</v>
      </c>
      <c r="AB43" s="3">
        <v>0</v>
      </c>
      <c r="AC43" s="138">
        <v>0</v>
      </c>
      <c r="AD43" s="5">
        <v>0</v>
      </c>
      <c r="AE43" s="212">
        <v>0</v>
      </c>
      <c r="AF43" s="102">
        <v>25.373134328358201</v>
      </c>
      <c r="AG43" s="102">
        <v>14.285714285714199</v>
      </c>
      <c r="AH43" s="102">
        <v>33.3333333333333</v>
      </c>
      <c r="AI43" s="219">
        <v>44.776119402985003</v>
      </c>
      <c r="AJ43" s="220">
        <v>53.571428571428498</v>
      </c>
      <c r="AK43" s="220">
        <v>38.461538461538403</v>
      </c>
      <c r="AL43" s="63" t="s">
        <v>16</v>
      </c>
    </row>
    <row r="44" spans="1:62" s="20" customFormat="1" ht="22.5" customHeight="1">
      <c r="A44" s="25" t="s">
        <v>17</v>
      </c>
      <c r="B44" s="105">
        <v>24</v>
      </c>
      <c r="C44" s="3">
        <v>18</v>
      </c>
      <c r="D44" s="3">
        <v>6</v>
      </c>
      <c r="E44" s="138">
        <v>5</v>
      </c>
      <c r="F44" s="5">
        <v>2</v>
      </c>
      <c r="G44" s="212">
        <v>3</v>
      </c>
      <c r="H44" s="3">
        <v>2</v>
      </c>
      <c r="I44" s="3">
        <v>2</v>
      </c>
      <c r="J44" s="3">
        <v>0</v>
      </c>
      <c r="K44" s="138">
        <v>1</v>
      </c>
      <c r="L44" s="5">
        <v>1</v>
      </c>
      <c r="M44" s="212">
        <v>0</v>
      </c>
      <c r="N44" s="3">
        <v>3</v>
      </c>
      <c r="O44" s="3">
        <v>2</v>
      </c>
      <c r="P44" s="3">
        <v>1</v>
      </c>
      <c r="Q44" s="138">
        <v>12</v>
      </c>
      <c r="R44" s="5">
        <v>11</v>
      </c>
      <c r="S44" s="212">
        <v>1</v>
      </c>
      <c r="T44" s="138">
        <v>1</v>
      </c>
      <c r="U44" s="3">
        <v>0</v>
      </c>
      <c r="V44" s="3">
        <v>1</v>
      </c>
      <c r="W44" s="138">
        <v>0</v>
      </c>
      <c r="X44" s="5">
        <v>0</v>
      </c>
      <c r="Y44" s="212">
        <v>0</v>
      </c>
      <c r="Z44" s="3">
        <v>0</v>
      </c>
      <c r="AA44" s="3">
        <v>0</v>
      </c>
      <c r="AB44" s="3">
        <v>0</v>
      </c>
      <c r="AC44" s="138">
        <v>1</v>
      </c>
      <c r="AD44" s="5">
        <v>0</v>
      </c>
      <c r="AE44" s="212">
        <v>1</v>
      </c>
      <c r="AF44" s="102">
        <v>20.8333333333333</v>
      </c>
      <c r="AG44" s="102">
        <v>11.1111111111111</v>
      </c>
      <c r="AH44" s="102">
        <v>50</v>
      </c>
      <c r="AI44" s="219">
        <v>54.1666666666666</v>
      </c>
      <c r="AJ44" s="220">
        <v>61.1111111111111</v>
      </c>
      <c r="AK44" s="220">
        <v>33.3333333333333</v>
      </c>
      <c r="AL44" s="63" t="s">
        <v>17</v>
      </c>
    </row>
    <row r="45" spans="1:62" s="20" customFormat="1" ht="14.25" customHeight="1">
      <c r="A45" s="25"/>
      <c r="B45" s="105"/>
      <c r="C45" s="3"/>
      <c r="D45" s="3"/>
      <c r="E45" s="138"/>
      <c r="F45" s="5"/>
      <c r="G45" s="212"/>
      <c r="H45" s="3"/>
      <c r="I45" s="3"/>
      <c r="J45" s="3"/>
      <c r="K45" s="138"/>
      <c r="L45" s="5"/>
      <c r="M45" s="212"/>
      <c r="N45" s="3"/>
      <c r="O45" s="3"/>
      <c r="P45" s="3"/>
      <c r="Q45" s="138"/>
      <c r="R45" s="5"/>
      <c r="S45" s="212"/>
      <c r="T45" s="138"/>
      <c r="U45" s="3"/>
      <c r="V45" s="3"/>
      <c r="W45" s="138"/>
      <c r="X45" s="5"/>
      <c r="Y45" s="212"/>
      <c r="Z45" s="3"/>
      <c r="AA45" s="3"/>
      <c r="AB45" s="3"/>
      <c r="AC45" s="138"/>
      <c r="AD45" s="5"/>
      <c r="AE45" s="212"/>
      <c r="AF45" s="102"/>
      <c r="AG45" s="102"/>
      <c r="AH45" s="102"/>
      <c r="AI45" s="219"/>
      <c r="AJ45" s="220"/>
      <c r="AK45" s="220"/>
      <c r="AL45" s="63"/>
    </row>
    <row r="46" spans="1:62" s="19" customFormat="1" ht="22.5" customHeight="1">
      <c r="A46" s="64" t="s">
        <v>18</v>
      </c>
      <c r="B46" s="106">
        <v>394</v>
      </c>
      <c r="C46" s="4">
        <v>225</v>
      </c>
      <c r="D46" s="4">
        <v>169</v>
      </c>
      <c r="E46" s="213">
        <v>76</v>
      </c>
      <c r="F46" s="9">
        <v>45</v>
      </c>
      <c r="G46" s="214">
        <v>31</v>
      </c>
      <c r="H46" s="4">
        <v>138</v>
      </c>
      <c r="I46" s="4">
        <v>67</v>
      </c>
      <c r="J46" s="4">
        <v>71</v>
      </c>
      <c r="K46" s="213">
        <v>7</v>
      </c>
      <c r="L46" s="9">
        <v>2</v>
      </c>
      <c r="M46" s="214">
        <v>5</v>
      </c>
      <c r="N46" s="4">
        <v>3</v>
      </c>
      <c r="O46" s="4">
        <v>2</v>
      </c>
      <c r="P46" s="4">
        <v>1</v>
      </c>
      <c r="Q46" s="213">
        <v>148</v>
      </c>
      <c r="R46" s="9">
        <v>100</v>
      </c>
      <c r="S46" s="214">
        <v>48</v>
      </c>
      <c r="T46" s="213">
        <v>12</v>
      </c>
      <c r="U46" s="4">
        <v>4</v>
      </c>
      <c r="V46" s="4">
        <v>8</v>
      </c>
      <c r="W46" s="213">
        <v>10</v>
      </c>
      <c r="X46" s="9">
        <v>5</v>
      </c>
      <c r="Y46" s="214">
        <v>5</v>
      </c>
      <c r="Z46" s="4">
        <v>0</v>
      </c>
      <c r="AA46" s="4">
        <v>0</v>
      </c>
      <c r="AB46" s="4">
        <v>0</v>
      </c>
      <c r="AC46" s="213">
        <v>1</v>
      </c>
      <c r="AD46" s="9">
        <v>0</v>
      </c>
      <c r="AE46" s="214">
        <v>1</v>
      </c>
      <c r="AF46" s="217">
        <f>E46/B46*100</f>
        <v>19.289340101522843</v>
      </c>
      <c r="AG46" s="218">
        <f>F46/C46*100</f>
        <v>20</v>
      </c>
      <c r="AH46" s="328">
        <f>G46/D46*100</f>
        <v>18.34319526627219</v>
      </c>
      <c r="AI46" s="217">
        <f>(Q46+AC46)/B46*100</f>
        <v>37.817258883248734</v>
      </c>
      <c r="AJ46" s="218">
        <f>(R46+AD46)/C46*100</f>
        <v>44.444444444444443</v>
      </c>
      <c r="AK46" s="329">
        <f>(S46+AE46)/D46*100</f>
        <v>28.994082840236686</v>
      </c>
      <c r="AL46" s="67" t="s">
        <v>18</v>
      </c>
    </row>
    <row r="47" spans="1:62" s="20" customFormat="1" ht="22.5" customHeight="1">
      <c r="A47" s="25" t="s">
        <v>19</v>
      </c>
      <c r="B47" s="105">
        <v>229</v>
      </c>
      <c r="C47" s="3">
        <v>126</v>
      </c>
      <c r="D47" s="3">
        <v>103</v>
      </c>
      <c r="E47" s="138">
        <v>50</v>
      </c>
      <c r="F47" s="5">
        <v>25</v>
      </c>
      <c r="G47" s="212">
        <v>25</v>
      </c>
      <c r="H47" s="3">
        <v>82</v>
      </c>
      <c r="I47" s="3">
        <v>38</v>
      </c>
      <c r="J47" s="3">
        <v>44</v>
      </c>
      <c r="K47" s="138">
        <v>7</v>
      </c>
      <c r="L47" s="5">
        <v>2</v>
      </c>
      <c r="M47" s="212">
        <v>5</v>
      </c>
      <c r="N47" s="3">
        <v>1</v>
      </c>
      <c r="O47" s="3">
        <v>0</v>
      </c>
      <c r="P47" s="3">
        <v>1</v>
      </c>
      <c r="Q47" s="138">
        <v>84</v>
      </c>
      <c r="R47" s="5">
        <v>58</v>
      </c>
      <c r="S47" s="212">
        <v>26</v>
      </c>
      <c r="T47" s="138">
        <v>0</v>
      </c>
      <c r="U47" s="3">
        <v>0</v>
      </c>
      <c r="V47" s="3">
        <v>0</v>
      </c>
      <c r="W47" s="138">
        <v>5</v>
      </c>
      <c r="X47" s="5">
        <v>3</v>
      </c>
      <c r="Y47" s="212">
        <v>2</v>
      </c>
      <c r="Z47" s="3">
        <v>0</v>
      </c>
      <c r="AA47" s="3">
        <v>0</v>
      </c>
      <c r="AB47" s="3">
        <v>0</v>
      </c>
      <c r="AC47" s="138">
        <v>0</v>
      </c>
      <c r="AD47" s="5">
        <v>0</v>
      </c>
      <c r="AE47" s="212">
        <v>0</v>
      </c>
      <c r="AF47" s="102">
        <v>21.834061135371101</v>
      </c>
      <c r="AG47" s="102">
        <v>19.841269841269799</v>
      </c>
      <c r="AH47" s="102">
        <v>24.271844660194098</v>
      </c>
      <c r="AI47" s="219">
        <v>36.681222707423501</v>
      </c>
      <c r="AJ47" s="220">
        <v>46.031746031746003</v>
      </c>
      <c r="AK47" s="220">
        <v>25.242718446601899</v>
      </c>
      <c r="AL47" s="63" t="s">
        <v>19</v>
      </c>
    </row>
    <row r="48" spans="1:62" s="20" customFormat="1" ht="22.5" customHeight="1">
      <c r="A48" s="25" t="s">
        <v>20</v>
      </c>
      <c r="B48" s="105">
        <v>72</v>
      </c>
      <c r="C48" s="3">
        <v>41</v>
      </c>
      <c r="D48" s="3">
        <v>31</v>
      </c>
      <c r="E48" s="138">
        <v>8</v>
      </c>
      <c r="F48" s="5">
        <v>6</v>
      </c>
      <c r="G48" s="212">
        <v>2</v>
      </c>
      <c r="H48" s="3">
        <v>20</v>
      </c>
      <c r="I48" s="3">
        <v>9</v>
      </c>
      <c r="J48" s="3">
        <v>11</v>
      </c>
      <c r="K48" s="138">
        <v>0</v>
      </c>
      <c r="L48" s="5">
        <v>0</v>
      </c>
      <c r="M48" s="212">
        <v>0</v>
      </c>
      <c r="N48" s="3">
        <v>2</v>
      </c>
      <c r="O48" s="3">
        <v>2</v>
      </c>
      <c r="P48" s="3">
        <v>0</v>
      </c>
      <c r="Q48" s="138">
        <v>30</v>
      </c>
      <c r="R48" s="5">
        <v>20</v>
      </c>
      <c r="S48" s="212">
        <v>10</v>
      </c>
      <c r="T48" s="138">
        <v>12</v>
      </c>
      <c r="U48" s="3">
        <v>4</v>
      </c>
      <c r="V48" s="3">
        <v>8</v>
      </c>
      <c r="W48" s="138">
        <v>0</v>
      </c>
      <c r="X48" s="5">
        <v>0</v>
      </c>
      <c r="Y48" s="212">
        <v>0</v>
      </c>
      <c r="Z48" s="3">
        <v>0</v>
      </c>
      <c r="AA48" s="3">
        <v>0</v>
      </c>
      <c r="AB48" s="3">
        <v>0</v>
      </c>
      <c r="AC48" s="138">
        <v>1</v>
      </c>
      <c r="AD48" s="5">
        <v>0</v>
      </c>
      <c r="AE48" s="212">
        <v>1</v>
      </c>
      <c r="AF48" s="102">
        <v>11.1111111111111</v>
      </c>
      <c r="AG48" s="102">
        <v>14.634146341463399</v>
      </c>
      <c r="AH48" s="102">
        <v>6.4516129032257998</v>
      </c>
      <c r="AI48" s="219">
        <v>43.0555555555555</v>
      </c>
      <c r="AJ48" s="220">
        <v>48.780487804878</v>
      </c>
      <c r="AK48" s="220">
        <v>35.4838709677419</v>
      </c>
      <c r="AL48" s="63" t="s">
        <v>20</v>
      </c>
      <c r="AM48" s="20" t="s">
        <v>91</v>
      </c>
      <c r="AN48" s="20" t="s">
        <v>91</v>
      </c>
      <c r="AO48" s="20" t="s">
        <v>91</v>
      </c>
      <c r="AP48" s="20" t="s">
        <v>91</v>
      </c>
      <c r="AQ48" s="20" t="s">
        <v>91</v>
      </c>
      <c r="AR48" s="20" t="s">
        <v>91</v>
      </c>
      <c r="AS48" s="20" t="s">
        <v>91</v>
      </c>
      <c r="AT48" s="20" t="s">
        <v>91</v>
      </c>
      <c r="AU48" s="20" t="s">
        <v>91</v>
      </c>
      <c r="AV48" s="20" t="s">
        <v>91</v>
      </c>
      <c r="AW48" s="20" t="s">
        <v>91</v>
      </c>
      <c r="AX48" s="20" t="s">
        <v>91</v>
      </c>
      <c r="AY48" s="20" t="s">
        <v>91</v>
      </c>
      <c r="AZ48" s="20" t="s">
        <v>91</v>
      </c>
      <c r="BA48" s="20" t="s">
        <v>91</v>
      </c>
      <c r="BB48" s="20" t="s">
        <v>91</v>
      </c>
      <c r="BC48" s="20" t="s">
        <v>91</v>
      </c>
      <c r="BD48" s="20" t="s">
        <v>91</v>
      </c>
      <c r="BE48" s="20" t="s">
        <v>91</v>
      </c>
      <c r="BF48" s="20" t="s">
        <v>91</v>
      </c>
      <c r="BG48" s="20" t="s">
        <v>91</v>
      </c>
      <c r="BH48" s="20" t="s">
        <v>91</v>
      </c>
      <c r="BI48" s="20" t="s">
        <v>91</v>
      </c>
      <c r="BJ48" s="20" t="s">
        <v>91</v>
      </c>
    </row>
    <row r="49" spans="1:62" s="19" customFormat="1" ht="22.5" customHeight="1">
      <c r="A49" s="25" t="s">
        <v>184</v>
      </c>
      <c r="B49" s="105">
        <v>93</v>
      </c>
      <c r="C49" s="3">
        <v>58</v>
      </c>
      <c r="D49" s="3">
        <v>35</v>
      </c>
      <c r="E49" s="138">
        <v>18</v>
      </c>
      <c r="F49" s="5">
        <v>14</v>
      </c>
      <c r="G49" s="212">
        <v>4</v>
      </c>
      <c r="H49" s="3">
        <v>36</v>
      </c>
      <c r="I49" s="3">
        <v>20</v>
      </c>
      <c r="J49" s="3">
        <v>16</v>
      </c>
      <c r="K49" s="138">
        <v>0</v>
      </c>
      <c r="L49" s="5">
        <v>0</v>
      </c>
      <c r="M49" s="212">
        <v>0</v>
      </c>
      <c r="N49" s="3">
        <v>0</v>
      </c>
      <c r="O49" s="3">
        <v>0</v>
      </c>
      <c r="P49" s="3">
        <v>0</v>
      </c>
      <c r="Q49" s="138">
        <v>34</v>
      </c>
      <c r="R49" s="5">
        <v>22</v>
      </c>
      <c r="S49" s="212">
        <v>12</v>
      </c>
      <c r="T49" s="138">
        <v>0</v>
      </c>
      <c r="U49" s="3">
        <v>0</v>
      </c>
      <c r="V49" s="3">
        <v>0</v>
      </c>
      <c r="W49" s="138">
        <v>5</v>
      </c>
      <c r="X49" s="5">
        <v>2</v>
      </c>
      <c r="Y49" s="212">
        <v>3</v>
      </c>
      <c r="Z49" s="3">
        <v>0</v>
      </c>
      <c r="AA49" s="3">
        <v>0</v>
      </c>
      <c r="AB49" s="3">
        <v>0</v>
      </c>
      <c r="AC49" s="138">
        <v>0</v>
      </c>
      <c r="AD49" s="5">
        <v>0</v>
      </c>
      <c r="AE49" s="212">
        <v>0</v>
      </c>
      <c r="AF49" s="102">
        <v>19.354838709677399</v>
      </c>
      <c r="AG49" s="102">
        <v>24.137931034482701</v>
      </c>
      <c r="AH49" s="102">
        <v>11.4285714285714</v>
      </c>
      <c r="AI49" s="219">
        <v>36.559139784946197</v>
      </c>
      <c r="AJ49" s="220">
        <v>37.931034482758598</v>
      </c>
      <c r="AK49" s="220">
        <v>34.285714285714199</v>
      </c>
      <c r="AL49" s="63" t="s">
        <v>184</v>
      </c>
    </row>
    <row r="50" spans="1:62" s="20" customFormat="1" ht="14.25" customHeight="1">
      <c r="A50" s="25"/>
      <c r="B50" s="105"/>
      <c r="C50" s="3"/>
      <c r="D50" s="3"/>
      <c r="E50" s="138"/>
      <c r="F50" s="5"/>
      <c r="G50" s="212"/>
      <c r="H50" s="3"/>
      <c r="I50" s="3"/>
      <c r="J50" s="3"/>
      <c r="K50" s="138"/>
      <c r="L50" s="5"/>
      <c r="M50" s="212"/>
      <c r="N50" s="3"/>
      <c r="O50" s="3"/>
      <c r="P50" s="3"/>
      <c r="Q50" s="138"/>
      <c r="R50" s="5"/>
      <c r="S50" s="212"/>
      <c r="T50" s="138"/>
      <c r="U50" s="3"/>
      <c r="V50" s="3"/>
      <c r="W50" s="138"/>
      <c r="X50" s="5"/>
      <c r="Y50" s="212"/>
      <c r="Z50" s="3"/>
      <c r="AA50" s="3"/>
      <c r="AB50" s="3"/>
      <c r="AC50" s="138"/>
      <c r="AD50" s="5"/>
      <c r="AE50" s="212"/>
      <c r="AF50" s="102"/>
      <c r="AG50" s="102"/>
      <c r="AH50" s="102"/>
      <c r="AI50" s="219"/>
      <c r="AJ50" s="220"/>
      <c r="AK50" s="220"/>
      <c r="AL50" s="63"/>
      <c r="AM50" s="20" t="s">
        <v>91</v>
      </c>
      <c r="AN50" s="20" t="s">
        <v>91</v>
      </c>
      <c r="AO50" s="20" t="s">
        <v>91</v>
      </c>
      <c r="AP50" s="20" t="s">
        <v>91</v>
      </c>
      <c r="AQ50" s="20" t="s">
        <v>91</v>
      </c>
      <c r="AR50" s="20" t="s">
        <v>91</v>
      </c>
      <c r="AS50" s="20" t="s">
        <v>91</v>
      </c>
      <c r="AT50" s="20" t="s">
        <v>91</v>
      </c>
      <c r="AU50" s="20" t="s">
        <v>91</v>
      </c>
      <c r="AV50" s="20" t="s">
        <v>91</v>
      </c>
      <c r="AW50" s="20" t="s">
        <v>91</v>
      </c>
      <c r="AX50" s="20" t="s">
        <v>91</v>
      </c>
      <c r="AY50" s="20" t="s">
        <v>91</v>
      </c>
      <c r="AZ50" s="20" t="s">
        <v>91</v>
      </c>
      <c r="BA50" s="20" t="s">
        <v>91</v>
      </c>
      <c r="BB50" s="20" t="s">
        <v>91</v>
      </c>
      <c r="BC50" s="20" t="s">
        <v>91</v>
      </c>
      <c r="BD50" s="20" t="s">
        <v>91</v>
      </c>
      <c r="BE50" s="20" t="s">
        <v>91</v>
      </c>
      <c r="BF50" s="20" t="s">
        <v>91</v>
      </c>
      <c r="BG50" s="20" t="s">
        <v>91</v>
      </c>
      <c r="BH50" s="20" t="s">
        <v>91</v>
      </c>
      <c r="BI50" s="20" t="s">
        <v>91</v>
      </c>
      <c r="BJ50" s="20" t="s">
        <v>91</v>
      </c>
    </row>
    <row r="51" spans="1:62" s="19" customFormat="1" ht="22.5" customHeight="1">
      <c r="A51" s="64" t="s">
        <v>21</v>
      </c>
      <c r="B51" s="106">
        <v>0</v>
      </c>
      <c r="C51" s="4">
        <v>0</v>
      </c>
      <c r="D51" s="4">
        <v>0</v>
      </c>
      <c r="E51" s="213">
        <v>0</v>
      </c>
      <c r="F51" s="9">
        <v>0</v>
      </c>
      <c r="G51" s="214">
        <v>0</v>
      </c>
      <c r="H51" s="4">
        <v>0</v>
      </c>
      <c r="I51" s="4">
        <v>0</v>
      </c>
      <c r="J51" s="4">
        <v>0</v>
      </c>
      <c r="K51" s="213">
        <v>0</v>
      </c>
      <c r="L51" s="9">
        <v>0</v>
      </c>
      <c r="M51" s="214">
        <v>0</v>
      </c>
      <c r="N51" s="4">
        <v>0</v>
      </c>
      <c r="O51" s="4">
        <v>0</v>
      </c>
      <c r="P51" s="4">
        <v>0</v>
      </c>
      <c r="Q51" s="213">
        <v>0</v>
      </c>
      <c r="R51" s="9">
        <v>0</v>
      </c>
      <c r="S51" s="214">
        <v>0</v>
      </c>
      <c r="T51" s="213">
        <v>0</v>
      </c>
      <c r="U51" s="4">
        <v>0</v>
      </c>
      <c r="V51" s="4">
        <v>0</v>
      </c>
      <c r="W51" s="213">
        <v>0</v>
      </c>
      <c r="X51" s="9">
        <v>0</v>
      </c>
      <c r="Y51" s="214">
        <v>0</v>
      </c>
      <c r="Z51" s="4">
        <v>0</v>
      </c>
      <c r="AA51" s="4">
        <v>0</v>
      </c>
      <c r="AB51" s="4">
        <v>0</v>
      </c>
      <c r="AC51" s="213">
        <v>0</v>
      </c>
      <c r="AD51" s="9">
        <v>0</v>
      </c>
      <c r="AE51" s="214">
        <v>0</v>
      </c>
      <c r="AF51" s="103">
        <v>0</v>
      </c>
      <c r="AG51" s="103">
        <v>0</v>
      </c>
      <c r="AH51" s="103">
        <v>0</v>
      </c>
      <c r="AI51" s="217">
        <v>0</v>
      </c>
      <c r="AJ51" s="218">
        <v>0</v>
      </c>
      <c r="AK51" s="218">
        <v>0</v>
      </c>
      <c r="AL51" s="67" t="s">
        <v>21</v>
      </c>
      <c r="AM51" s="19" t="s">
        <v>91</v>
      </c>
      <c r="AN51" s="19" t="s">
        <v>91</v>
      </c>
      <c r="AO51" s="19" t="s">
        <v>91</v>
      </c>
      <c r="AP51" s="19" t="s">
        <v>91</v>
      </c>
      <c r="AQ51" s="19" t="s">
        <v>91</v>
      </c>
      <c r="AR51" s="19" t="s">
        <v>91</v>
      </c>
      <c r="AS51" s="19" t="s">
        <v>91</v>
      </c>
      <c r="AT51" s="19" t="s">
        <v>91</v>
      </c>
      <c r="AU51" s="19" t="s">
        <v>91</v>
      </c>
      <c r="AV51" s="19" t="s">
        <v>91</v>
      </c>
      <c r="AW51" s="19" t="s">
        <v>91</v>
      </c>
      <c r="AX51" s="19" t="s">
        <v>91</v>
      </c>
      <c r="AY51" s="19" t="s">
        <v>91</v>
      </c>
      <c r="AZ51" s="19" t="s">
        <v>91</v>
      </c>
      <c r="BA51" s="19" t="s">
        <v>91</v>
      </c>
      <c r="BB51" s="19" t="s">
        <v>91</v>
      </c>
      <c r="BC51" s="19" t="s">
        <v>91</v>
      </c>
      <c r="BD51" s="19" t="s">
        <v>91</v>
      </c>
      <c r="BE51" s="19" t="s">
        <v>91</v>
      </c>
      <c r="BF51" s="19" t="s">
        <v>91</v>
      </c>
      <c r="BG51" s="19" t="s">
        <v>91</v>
      </c>
      <c r="BH51" s="19" t="s">
        <v>91</v>
      </c>
      <c r="BI51" s="19" t="s">
        <v>91</v>
      </c>
      <c r="BJ51" s="19" t="s">
        <v>91</v>
      </c>
    </row>
    <row r="52" spans="1:62" s="20" customFormat="1" ht="14.25" customHeight="1">
      <c r="A52" s="25"/>
      <c r="B52" s="105"/>
      <c r="C52" s="3"/>
      <c r="D52" s="3"/>
      <c r="E52" s="138"/>
      <c r="F52" s="5"/>
      <c r="G52" s="212"/>
      <c r="H52" s="3"/>
      <c r="I52" s="3"/>
      <c r="J52" s="3"/>
      <c r="K52" s="138"/>
      <c r="L52" s="5"/>
      <c r="M52" s="212"/>
      <c r="N52" s="3"/>
      <c r="O52" s="3"/>
      <c r="P52" s="3"/>
      <c r="Q52" s="138"/>
      <c r="R52" s="5"/>
      <c r="S52" s="212"/>
      <c r="T52" s="138"/>
      <c r="U52" s="3"/>
      <c r="V52" s="3"/>
      <c r="W52" s="138"/>
      <c r="X52" s="5"/>
      <c r="Y52" s="212"/>
      <c r="Z52" s="3"/>
      <c r="AA52" s="3"/>
      <c r="AB52" s="3"/>
      <c r="AC52" s="138"/>
      <c r="AD52" s="5"/>
      <c r="AE52" s="212"/>
      <c r="AF52" s="102"/>
      <c r="AG52" s="102"/>
      <c r="AH52" s="102"/>
      <c r="AI52" s="219"/>
      <c r="AJ52" s="220"/>
      <c r="AK52" s="220"/>
      <c r="AL52" s="63"/>
    </row>
    <row r="53" spans="1:62" s="19" customFormat="1" ht="22.5" customHeight="1">
      <c r="A53" s="64" t="s">
        <v>185</v>
      </c>
      <c r="B53" s="106">
        <v>77</v>
      </c>
      <c r="C53" s="4">
        <v>47</v>
      </c>
      <c r="D53" s="4">
        <v>30</v>
      </c>
      <c r="E53" s="213">
        <v>4</v>
      </c>
      <c r="F53" s="9">
        <v>2</v>
      </c>
      <c r="G53" s="214">
        <v>2</v>
      </c>
      <c r="H53" s="4">
        <v>7</v>
      </c>
      <c r="I53" s="4">
        <v>5</v>
      </c>
      <c r="J53" s="4">
        <v>2</v>
      </c>
      <c r="K53" s="213">
        <v>3</v>
      </c>
      <c r="L53" s="9">
        <v>1</v>
      </c>
      <c r="M53" s="214">
        <v>2</v>
      </c>
      <c r="N53" s="4">
        <v>0</v>
      </c>
      <c r="O53" s="4">
        <v>0</v>
      </c>
      <c r="P53" s="4">
        <v>0</v>
      </c>
      <c r="Q53" s="213">
        <v>62</v>
      </c>
      <c r="R53" s="9">
        <v>39</v>
      </c>
      <c r="S53" s="214">
        <v>23</v>
      </c>
      <c r="T53" s="213">
        <v>0</v>
      </c>
      <c r="U53" s="4">
        <v>0</v>
      </c>
      <c r="V53" s="4">
        <v>0</v>
      </c>
      <c r="W53" s="213">
        <v>1</v>
      </c>
      <c r="X53" s="9">
        <v>0</v>
      </c>
      <c r="Y53" s="214">
        <v>1</v>
      </c>
      <c r="Z53" s="4">
        <v>0</v>
      </c>
      <c r="AA53" s="4">
        <v>0</v>
      </c>
      <c r="AB53" s="4">
        <v>0</v>
      </c>
      <c r="AC53" s="213">
        <v>2</v>
      </c>
      <c r="AD53" s="9">
        <v>0</v>
      </c>
      <c r="AE53" s="214">
        <v>2</v>
      </c>
      <c r="AF53" s="103">
        <v>5.1948051948051903</v>
      </c>
      <c r="AG53" s="103">
        <v>4.2553191489361701</v>
      </c>
      <c r="AH53" s="103">
        <v>6.6666666666666599</v>
      </c>
      <c r="AI53" s="217">
        <v>83.116883116883102</v>
      </c>
      <c r="AJ53" s="218">
        <v>82.978723404255305</v>
      </c>
      <c r="AK53" s="218">
        <v>83.3333333333333</v>
      </c>
      <c r="AL53" s="67" t="s">
        <v>185</v>
      </c>
      <c r="AM53" s="19" t="s">
        <v>91</v>
      </c>
      <c r="AN53" s="19" t="s">
        <v>91</v>
      </c>
      <c r="AO53" s="19" t="s">
        <v>91</v>
      </c>
      <c r="AP53" s="19" t="s">
        <v>91</v>
      </c>
      <c r="AQ53" s="19" t="s">
        <v>91</v>
      </c>
      <c r="AR53" s="19" t="s">
        <v>91</v>
      </c>
      <c r="AS53" s="19" t="s">
        <v>91</v>
      </c>
      <c r="AT53" s="19" t="s">
        <v>91</v>
      </c>
      <c r="AU53" s="19" t="s">
        <v>91</v>
      </c>
      <c r="AV53" s="19" t="s">
        <v>91</v>
      </c>
      <c r="AW53" s="19" t="s">
        <v>91</v>
      </c>
      <c r="AX53" s="19" t="s">
        <v>91</v>
      </c>
      <c r="AY53" s="19" t="s">
        <v>91</v>
      </c>
      <c r="AZ53" s="19" t="s">
        <v>91</v>
      </c>
      <c r="BA53" s="19" t="s">
        <v>91</v>
      </c>
      <c r="BB53" s="19" t="s">
        <v>91</v>
      </c>
      <c r="BC53" s="19" t="s">
        <v>91</v>
      </c>
      <c r="BD53" s="19" t="s">
        <v>91</v>
      </c>
      <c r="BE53" s="19" t="s">
        <v>91</v>
      </c>
      <c r="BF53" s="19" t="s">
        <v>91</v>
      </c>
      <c r="BG53" s="19" t="s">
        <v>91</v>
      </c>
      <c r="BH53" s="19" t="s">
        <v>91</v>
      </c>
      <c r="BI53" s="19" t="s">
        <v>91</v>
      </c>
      <c r="BJ53" s="19" t="s">
        <v>91</v>
      </c>
    </row>
    <row r="54" spans="1:62" s="20" customFormat="1" ht="22.5" customHeight="1">
      <c r="A54" s="25" t="s">
        <v>22</v>
      </c>
      <c r="B54" s="105">
        <v>77</v>
      </c>
      <c r="C54" s="3">
        <v>47</v>
      </c>
      <c r="D54" s="3">
        <v>30</v>
      </c>
      <c r="E54" s="138">
        <v>4</v>
      </c>
      <c r="F54" s="5">
        <v>2</v>
      </c>
      <c r="G54" s="212">
        <v>2</v>
      </c>
      <c r="H54" s="3">
        <v>7</v>
      </c>
      <c r="I54" s="3">
        <v>5</v>
      </c>
      <c r="J54" s="3">
        <v>2</v>
      </c>
      <c r="K54" s="138">
        <v>3</v>
      </c>
      <c r="L54" s="5">
        <v>1</v>
      </c>
      <c r="M54" s="212">
        <v>2</v>
      </c>
      <c r="N54" s="3">
        <v>0</v>
      </c>
      <c r="O54" s="3">
        <v>0</v>
      </c>
      <c r="P54" s="3">
        <v>0</v>
      </c>
      <c r="Q54" s="138">
        <v>62</v>
      </c>
      <c r="R54" s="5">
        <v>39</v>
      </c>
      <c r="S54" s="212">
        <v>23</v>
      </c>
      <c r="T54" s="138">
        <v>0</v>
      </c>
      <c r="U54" s="3">
        <v>0</v>
      </c>
      <c r="V54" s="3">
        <v>0</v>
      </c>
      <c r="W54" s="138">
        <v>1</v>
      </c>
      <c r="X54" s="5">
        <v>0</v>
      </c>
      <c r="Y54" s="212">
        <v>1</v>
      </c>
      <c r="Z54" s="3">
        <v>0</v>
      </c>
      <c r="AA54" s="3">
        <v>0</v>
      </c>
      <c r="AB54" s="3">
        <v>0</v>
      </c>
      <c r="AC54" s="138">
        <v>2</v>
      </c>
      <c r="AD54" s="5">
        <v>0</v>
      </c>
      <c r="AE54" s="212">
        <v>2</v>
      </c>
      <c r="AF54" s="102">
        <v>5.1948051948051903</v>
      </c>
      <c r="AG54" s="102">
        <v>4.2553191489361701</v>
      </c>
      <c r="AH54" s="102">
        <v>6.6666666666666599</v>
      </c>
      <c r="AI54" s="219">
        <v>83.116883116883102</v>
      </c>
      <c r="AJ54" s="220">
        <v>82.978723404255305</v>
      </c>
      <c r="AK54" s="220">
        <v>83.3333333333333</v>
      </c>
      <c r="AL54" s="63" t="s">
        <v>22</v>
      </c>
      <c r="AM54" s="20" t="s">
        <v>91</v>
      </c>
      <c r="AN54" s="20" t="s">
        <v>91</v>
      </c>
      <c r="AO54" s="20" t="s">
        <v>91</v>
      </c>
      <c r="AP54" s="20" t="s">
        <v>91</v>
      </c>
      <c r="AQ54" s="20" t="s">
        <v>91</v>
      </c>
      <c r="AR54" s="20" t="s">
        <v>91</v>
      </c>
      <c r="AS54" s="20" t="s">
        <v>91</v>
      </c>
      <c r="AT54" s="20" t="s">
        <v>91</v>
      </c>
      <c r="AU54" s="20" t="s">
        <v>91</v>
      </c>
      <c r="AV54" s="20" t="s">
        <v>91</v>
      </c>
      <c r="AW54" s="20" t="s">
        <v>91</v>
      </c>
      <c r="AX54" s="20" t="s">
        <v>91</v>
      </c>
      <c r="AY54" s="20" t="s">
        <v>91</v>
      </c>
      <c r="AZ54" s="20" t="s">
        <v>91</v>
      </c>
      <c r="BA54" s="20" t="s">
        <v>91</v>
      </c>
      <c r="BB54" s="20" t="s">
        <v>91</v>
      </c>
      <c r="BC54" s="20" t="s">
        <v>91</v>
      </c>
      <c r="BD54" s="20" t="s">
        <v>91</v>
      </c>
      <c r="BE54" s="20" t="s">
        <v>91</v>
      </c>
      <c r="BF54" s="20" t="s">
        <v>91</v>
      </c>
      <c r="BG54" s="20" t="s">
        <v>91</v>
      </c>
      <c r="BH54" s="20" t="s">
        <v>91</v>
      </c>
      <c r="BI54" s="20" t="s">
        <v>91</v>
      </c>
      <c r="BJ54" s="20" t="s">
        <v>91</v>
      </c>
    </row>
    <row r="55" spans="1:62" s="20" customFormat="1" ht="15" customHeight="1">
      <c r="A55" s="25"/>
      <c r="B55" s="105"/>
      <c r="C55" s="3"/>
      <c r="D55" s="3"/>
      <c r="E55" s="138"/>
      <c r="F55" s="5"/>
      <c r="G55" s="212"/>
      <c r="H55" s="3"/>
      <c r="I55" s="3"/>
      <c r="J55" s="3"/>
      <c r="K55" s="138"/>
      <c r="L55" s="5"/>
      <c r="M55" s="212"/>
      <c r="N55" s="3"/>
      <c r="O55" s="3"/>
      <c r="P55" s="3"/>
      <c r="Q55" s="138"/>
      <c r="R55" s="5"/>
      <c r="S55" s="212"/>
      <c r="T55" s="138"/>
      <c r="U55" s="3"/>
      <c r="V55" s="3"/>
      <c r="W55" s="138"/>
      <c r="X55" s="5"/>
      <c r="Y55" s="212"/>
      <c r="Z55" s="3"/>
      <c r="AA55" s="3"/>
      <c r="AB55" s="3"/>
      <c r="AC55" s="138"/>
      <c r="AD55" s="5"/>
      <c r="AE55" s="212"/>
      <c r="AF55" s="102"/>
      <c r="AG55" s="102"/>
      <c r="AH55" s="102"/>
      <c r="AI55" s="219"/>
      <c r="AJ55" s="220"/>
      <c r="AK55" s="220"/>
      <c r="AL55" s="63"/>
      <c r="AM55" s="20" t="s">
        <v>91</v>
      </c>
      <c r="AN55" s="20" t="s">
        <v>91</v>
      </c>
      <c r="AO55" s="20" t="s">
        <v>91</v>
      </c>
      <c r="AP55" s="20" t="s">
        <v>91</v>
      </c>
      <c r="AQ55" s="20" t="s">
        <v>91</v>
      </c>
      <c r="AR55" s="20" t="s">
        <v>91</v>
      </c>
      <c r="AS55" s="20" t="s">
        <v>91</v>
      </c>
      <c r="AT55" s="20" t="s">
        <v>91</v>
      </c>
      <c r="AU55" s="20" t="s">
        <v>91</v>
      </c>
      <c r="AV55" s="20" t="s">
        <v>91</v>
      </c>
      <c r="AW55" s="20" t="s">
        <v>91</v>
      </c>
      <c r="AX55" s="20" t="s">
        <v>91</v>
      </c>
      <c r="AY55" s="20" t="s">
        <v>91</v>
      </c>
      <c r="AZ55" s="20" t="s">
        <v>91</v>
      </c>
      <c r="BA55" s="20" t="s">
        <v>91</v>
      </c>
      <c r="BB55" s="20" t="s">
        <v>91</v>
      </c>
      <c r="BC55" s="20" t="s">
        <v>91</v>
      </c>
      <c r="BD55" s="20" t="s">
        <v>91</v>
      </c>
      <c r="BE55" s="20" t="s">
        <v>91</v>
      </c>
      <c r="BF55" s="20" t="s">
        <v>91</v>
      </c>
      <c r="BG55" s="20" t="s">
        <v>91</v>
      </c>
      <c r="BH55" s="20" t="s">
        <v>91</v>
      </c>
      <c r="BI55" s="20" t="s">
        <v>91</v>
      </c>
      <c r="BJ55" s="20" t="s">
        <v>91</v>
      </c>
    </row>
    <row r="56" spans="1:62" s="19" customFormat="1" ht="22.5" customHeight="1">
      <c r="A56" s="64" t="s">
        <v>23</v>
      </c>
      <c r="B56" s="106">
        <v>314</v>
      </c>
      <c r="C56" s="4">
        <v>105</v>
      </c>
      <c r="D56" s="4">
        <v>209</v>
      </c>
      <c r="E56" s="213">
        <v>55</v>
      </c>
      <c r="F56" s="9">
        <v>13</v>
      </c>
      <c r="G56" s="214">
        <v>42</v>
      </c>
      <c r="H56" s="4">
        <v>73</v>
      </c>
      <c r="I56" s="4">
        <v>19</v>
      </c>
      <c r="J56" s="4">
        <v>54</v>
      </c>
      <c r="K56" s="213">
        <v>6</v>
      </c>
      <c r="L56" s="9">
        <v>2</v>
      </c>
      <c r="M56" s="214">
        <v>4</v>
      </c>
      <c r="N56" s="4">
        <v>1</v>
      </c>
      <c r="O56" s="4">
        <v>1</v>
      </c>
      <c r="P56" s="4">
        <v>0</v>
      </c>
      <c r="Q56" s="213">
        <v>172</v>
      </c>
      <c r="R56" s="9">
        <v>64</v>
      </c>
      <c r="S56" s="214">
        <v>108</v>
      </c>
      <c r="T56" s="213">
        <v>0</v>
      </c>
      <c r="U56" s="4">
        <v>0</v>
      </c>
      <c r="V56" s="4">
        <v>0</v>
      </c>
      <c r="W56" s="213">
        <v>7</v>
      </c>
      <c r="X56" s="9">
        <v>6</v>
      </c>
      <c r="Y56" s="214">
        <v>1</v>
      </c>
      <c r="Z56" s="4">
        <v>0</v>
      </c>
      <c r="AA56" s="4">
        <v>0</v>
      </c>
      <c r="AB56" s="4">
        <v>0</v>
      </c>
      <c r="AC56" s="213">
        <v>6</v>
      </c>
      <c r="AD56" s="9">
        <v>1</v>
      </c>
      <c r="AE56" s="214">
        <v>5</v>
      </c>
      <c r="AF56" s="217">
        <f>E56/B56*100</f>
        <v>17.515923566878978</v>
      </c>
      <c r="AG56" s="218">
        <f>F56/C56*100</f>
        <v>12.380952380952381</v>
      </c>
      <c r="AH56" s="328">
        <f>G56/D56*100</f>
        <v>20.095693779904305</v>
      </c>
      <c r="AI56" s="217">
        <f>(Q56+AC56)/B56*100</f>
        <v>56.687898089171973</v>
      </c>
      <c r="AJ56" s="218">
        <f>(R56+AD56)/C56*100</f>
        <v>61.904761904761905</v>
      </c>
      <c r="AK56" s="329">
        <f>(S56+AE56)/D56*100</f>
        <v>54.066985645933016</v>
      </c>
      <c r="AL56" s="67" t="s">
        <v>23</v>
      </c>
    </row>
    <row r="57" spans="1:62" s="20" customFormat="1" ht="22.5" customHeight="1">
      <c r="A57" s="25" t="s">
        <v>24</v>
      </c>
      <c r="B57" s="105">
        <v>113</v>
      </c>
      <c r="C57" s="3">
        <v>11</v>
      </c>
      <c r="D57" s="3">
        <v>102</v>
      </c>
      <c r="E57" s="138">
        <v>27</v>
      </c>
      <c r="F57" s="5">
        <v>0</v>
      </c>
      <c r="G57" s="212">
        <v>27</v>
      </c>
      <c r="H57" s="3">
        <v>28</v>
      </c>
      <c r="I57" s="3">
        <v>3</v>
      </c>
      <c r="J57" s="3">
        <v>25</v>
      </c>
      <c r="K57" s="138">
        <v>0</v>
      </c>
      <c r="L57" s="5">
        <v>0</v>
      </c>
      <c r="M57" s="212">
        <v>0</v>
      </c>
      <c r="N57" s="3">
        <v>0</v>
      </c>
      <c r="O57" s="3">
        <v>0</v>
      </c>
      <c r="P57" s="3">
        <v>0</v>
      </c>
      <c r="Q57" s="138">
        <v>56</v>
      </c>
      <c r="R57" s="5">
        <v>7</v>
      </c>
      <c r="S57" s="212">
        <v>49</v>
      </c>
      <c r="T57" s="138">
        <v>0</v>
      </c>
      <c r="U57" s="3">
        <v>0</v>
      </c>
      <c r="V57" s="3">
        <v>0</v>
      </c>
      <c r="W57" s="138">
        <v>2</v>
      </c>
      <c r="X57" s="5">
        <v>1</v>
      </c>
      <c r="Y57" s="212">
        <v>1</v>
      </c>
      <c r="Z57" s="3">
        <v>0</v>
      </c>
      <c r="AA57" s="3">
        <v>0</v>
      </c>
      <c r="AB57" s="3">
        <v>0</v>
      </c>
      <c r="AC57" s="138">
        <v>2</v>
      </c>
      <c r="AD57" s="5">
        <v>0</v>
      </c>
      <c r="AE57" s="212">
        <v>2</v>
      </c>
      <c r="AF57" s="102">
        <v>23.8938053097345</v>
      </c>
      <c r="AG57" s="102">
        <v>0</v>
      </c>
      <c r="AH57" s="102">
        <v>26.470588235294102</v>
      </c>
      <c r="AI57" s="219">
        <v>51.327433628318602</v>
      </c>
      <c r="AJ57" s="220">
        <v>63.636363636363598</v>
      </c>
      <c r="AK57" s="220">
        <v>50</v>
      </c>
      <c r="AL57" s="63" t="s">
        <v>24</v>
      </c>
      <c r="AM57" s="20" t="s">
        <v>91</v>
      </c>
      <c r="AN57" s="20" t="s">
        <v>91</v>
      </c>
      <c r="AO57" s="20" t="s">
        <v>91</v>
      </c>
      <c r="AP57" s="20" t="s">
        <v>91</v>
      </c>
      <c r="AQ57" s="20" t="s">
        <v>91</v>
      </c>
      <c r="AR57" s="20" t="s">
        <v>91</v>
      </c>
      <c r="AS57" s="20" t="s">
        <v>91</v>
      </c>
      <c r="AT57" s="20" t="s">
        <v>91</v>
      </c>
      <c r="AU57" s="20" t="s">
        <v>91</v>
      </c>
      <c r="AV57" s="20" t="s">
        <v>91</v>
      </c>
      <c r="AW57" s="20" t="s">
        <v>91</v>
      </c>
      <c r="AX57" s="20" t="s">
        <v>91</v>
      </c>
      <c r="AY57" s="20" t="s">
        <v>91</v>
      </c>
      <c r="AZ57" s="20" t="s">
        <v>91</v>
      </c>
      <c r="BA57" s="20" t="s">
        <v>91</v>
      </c>
      <c r="BB57" s="20" t="s">
        <v>91</v>
      </c>
      <c r="BC57" s="20" t="s">
        <v>91</v>
      </c>
      <c r="BD57" s="20" t="s">
        <v>91</v>
      </c>
      <c r="BE57" s="20" t="s">
        <v>91</v>
      </c>
      <c r="BF57" s="20" t="s">
        <v>91</v>
      </c>
      <c r="BG57" s="20" t="s">
        <v>91</v>
      </c>
      <c r="BH57" s="20" t="s">
        <v>91</v>
      </c>
      <c r="BI57" s="20" t="s">
        <v>91</v>
      </c>
      <c r="BJ57" s="20" t="s">
        <v>91</v>
      </c>
    </row>
    <row r="58" spans="1:62" ht="22.5" customHeight="1">
      <c r="A58" s="25" t="s">
        <v>25</v>
      </c>
      <c r="B58" s="105">
        <v>72</v>
      </c>
      <c r="C58" s="3">
        <v>39</v>
      </c>
      <c r="D58" s="3">
        <v>33</v>
      </c>
      <c r="E58" s="138">
        <v>19</v>
      </c>
      <c r="F58" s="5">
        <v>12</v>
      </c>
      <c r="G58" s="212">
        <v>7</v>
      </c>
      <c r="H58" s="3">
        <v>24</v>
      </c>
      <c r="I58" s="3">
        <v>11</v>
      </c>
      <c r="J58" s="3">
        <v>13</v>
      </c>
      <c r="K58" s="138">
        <v>1</v>
      </c>
      <c r="L58" s="5">
        <v>0</v>
      </c>
      <c r="M58" s="212">
        <v>1</v>
      </c>
      <c r="N58" s="3">
        <v>0</v>
      </c>
      <c r="O58" s="3">
        <v>0</v>
      </c>
      <c r="P58" s="3">
        <v>0</v>
      </c>
      <c r="Q58" s="138">
        <v>28</v>
      </c>
      <c r="R58" s="5">
        <v>16</v>
      </c>
      <c r="S58" s="212">
        <v>12</v>
      </c>
      <c r="T58" s="138">
        <v>0</v>
      </c>
      <c r="U58" s="3">
        <v>0</v>
      </c>
      <c r="V58" s="3">
        <v>0</v>
      </c>
      <c r="W58" s="138">
        <v>0</v>
      </c>
      <c r="X58" s="5">
        <v>0</v>
      </c>
      <c r="Y58" s="212">
        <v>0</v>
      </c>
      <c r="Z58" s="3">
        <v>0</v>
      </c>
      <c r="AA58" s="3">
        <v>0</v>
      </c>
      <c r="AB58" s="3">
        <v>0</v>
      </c>
      <c r="AC58" s="138">
        <v>1</v>
      </c>
      <c r="AD58" s="5">
        <v>0</v>
      </c>
      <c r="AE58" s="212">
        <v>1</v>
      </c>
      <c r="AF58" s="102">
        <v>26.3888888888888</v>
      </c>
      <c r="AG58" s="102">
        <v>30.769230769230699</v>
      </c>
      <c r="AH58" s="102">
        <v>21.2121212121212</v>
      </c>
      <c r="AI58" s="219">
        <v>40.2777777777777</v>
      </c>
      <c r="AJ58" s="220">
        <v>41.025641025641001</v>
      </c>
      <c r="AK58" s="220">
        <v>39.393939393939299</v>
      </c>
      <c r="AL58" s="63" t="s">
        <v>25</v>
      </c>
    </row>
    <row r="59" spans="1:62" s="57" customFormat="1" ht="22.5" customHeight="1">
      <c r="A59" s="25" t="s">
        <v>26</v>
      </c>
      <c r="B59" s="105">
        <v>7</v>
      </c>
      <c r="C59" s="3">
        <v>4</v>
      </c>
      <c r="D59" s="3">
        <v>3</v>
      </c>
      <c r="E59" s="138">
        <v>0</v>
      </c>
      <c r="F59" s="5">
        <v>0</v>
      </c>
      <c r="G59" s="212">
        <v>0</v>
      </c>
      <c r="H59" s="3">
        <v>0</v>
      </c>
      <c r="I59" s="3">
        <v>0</v>
      </c>
      <c r="J59" s="3">
        <v>0</v>
      </c>
      <c r="K59" s="138">
        <v>1</v>
      </c>
      <c r="L59" s="5">
        <v>1</v>
      </c>
      <c r="M59" s="212">
        <v>0</v>
      </c>
      <c r="N59" s="3">
        <v>1</v>
      </c>
      <c r="O59" s="3">
        <v>1</v>
      </c>
      <c r="P59" s="3">
        <v>0</v>
      </c>
      <c r="Q59" s="138">
        <v>5</v>
      </c>
      <c r="R59" s="5">
        <v>2</v>
      </c>
      <c r="S59" s="212">
        <v>3</v>
      </c>
      <c r="T59" s="138">
        <v>0</v>
      </c>
      <c r="U59" s="3">
        <v>0</v>
      </c>
      <c r="V59" s="3">
        <v>0</v>
      </c>
      <c r="W59" s="138">
        <v>0</v>
      </c>
      <c r="X59" s="5">
        <v>0</v>
      </c>
      <c r="Y59" s="212">
        <v>0</v>
      </c>
      <c r="Z59" s="3">
        <v>0</v>
      </c>
      <c r="AA59" s="3">
        <v>0</v>
      </c>
      <c r="AB59" s="3">
        <v>0</v>
      </c>
      <c r="AC59" s="138">
        <v>0</v>
      </c>
      <c r="AD59" s="5">
        <v>0</v>
      </c>
      <c r="AE59" s="212">
        <v>0</v>
      </c>
      <c r="AF59" s="102">
        <v>0</v>
      </c>
      <c r="AG59" s="102">
        <v>0</v>
      </c>
      <c r="AH59" s="102">
        <v>0</v>
      </c>
      <c r="AI59" s="219">
        <v>71.428571428571402</v>
      </c>
      <c r="AJ59" s="220">
        <v>50</v>
      </c>
      <c r="AK59" s="220">
        <v>100</v>
      </c>
      <c r="AL59" s="63" t="s">
        <v>26</v>
      </c>
      <c r="AM59" s="57" t="s">
        <v>91</v>
      </c>
      <c r="AN59" s="57" t="s">
        <v>91</v>
      </c>
      <c r="AO59" s="57" t="s">
        <v>91</v>
      </c>
      <c r="AP59" s="57" t="s">
        <v>91</v>
      </c>
      <c r="AQ59" s="57" t="s">
        <v>91</v>
      </c>
      <c r="AR59" s="57" t="s">
        <v>91</v>
      </c>
      <c r="AS59" s="57" t="s">
        <v>91</v>
      </c>
      <c r="AT59" s="57" t="s">
        <v>91</v>
      </c>
      <c r="AU59" s="57" t="s">
        <v>91</v>
      </c>
      <c r="AV59" s="57" t="s">
        <v>91</v>
      </c>
      <c r="AW59" s="57" t="s">
        <v>91</v>
      </c>
      <c r="AX59" s="57" t="s">
        <v>91</v>
      </c>
      <c r="AY59" s="57" t="s">
        <v>91</v>
      </c>
      <c r="AZ59" s="57" t="s">
        <v>91</v>
      </c>
      <c r="BA59" s="57" t="s">
        <v>91</v>
      </c>
      <c r="BB59" s="57" t="s">
        <v>91</v>
      </c>
      <c r="BC59" s="57" t="s">
        <v>91</v>
      </c>
      <c r="BD59" s="57" t="s">
        <v>91</v>
      </c>
      <c r="BE59" s="57" t="s">
        <v>91</v>
      </c>
      <c r="BF59" s="57" t="s">
        <v>91</v>
      </c>
      <c r="BG59" s="57" t="s">
        <v>91</v>
      </c>
      <c r="BH59" s="57" t="s">
        <v>91</v>
      </c>
      <c r="BI59" s="57" t="s">
        <v>91</v>
      </c>
      <c r="BJ59" s="57" t="s">
        <v>91</v>
      </c>
    </row>
    <row r="60" spans="1:62" ht="22.5" customHeight="1">
      <c r="A60" s="25" t="s">
        <v>186</v>
      </c>
      <c r="B60" s="105">
        <v>122</v>
      </c>
      <c r="C60" s="3">
        <v>51</v>
      </c>
      <c r="D60" s="3">
        <v>71</v>
      </c>
      <c r="E60" s="138">
        <v>9</v>
      </c>
      <c r="F60" s="5">
        <v>1</v>
      </c>
      <c r="G60" s="212">
        <v>8</v>
      </c>
      <c r="H60" s="3">
        <v>21</v>
      </c>
      <c r="I60" s="3">
        <v>5</v>
      </c>
      <c r="J60" s="3">
        <v>16</v>
      </c>
      <c r="K60" s="138">
        <v>4</v>
      </c>
      <c r="L60" s="5">
        <v>1</v>
      </c>
      <c r="M60" s="212">
        <v>3</v>
      </c>
      <c r="N60" s="3">
        <v>0</v>
      </c>
      <c r="O60" s="3">
        <v>0</v>
      </c>
      <c r="P60" s="3">
        <v>0</v>
      </c>
      <c r="Q60" s="138">
        <v>83</v>
      </c>
      <c r="R60" s="5">
        <v>39</v>
      </c>
      <c r="S60" s="212">
        <v>44</v>
      </c>
      <c r="T60" s="138">
        <v>0</v>
      </c>
      <c r="U60" s="3">
        <v>0</v>
      </c>
      <c r="V60" s="3">
        <v>0</v>
      </c>
      <c r="W60" s="138">
        <v>5</v>
      </c>
      <c r="X60" s="5">
        <v>5</v>
      </c>
      <c r="Y60" s="212">
        <v>0</v>
      </c>
      <c r="Z60" s="3">
        <v>0</v>
      </c>
      <c r="AA60" s="3">
        <v>0</v>
      </c>
      <c r="AB60" s="3">
        <v>0</v>
      </c>
      <c r="AC60" s="138">
        <v>3</v>
      </c>
      <c r="AD60" s="5">
        <v>1</v>
      </c>
      <c r="AE60" s="212">
        <v>2</v>
      </c>
      <c r="AF60" s="102">
        <v>7.3770491803278704</v>
      </c>
      <c r="AG60" s="102">
        <v>1.9607843137254899</v>
      </c>
      <c r="AH60" s="102">
        <v>11.2676056338028</v>
      </c>
      <c r="AI60" s="219">
        <v>70.491803278688494</v>
      </c>
      <c r="AJ60" s="220">
        <v>78.431372549019599</v>
      </c>
      <c r="AK60" s="220">
        <v>64.788732394366207</v>
      </c>
      <c r="AL60" s="63" t="s">
        <v>186</v>
      </c>
      <c r="AM60" s="45" t="s">
        <v>91</v>
      </c>
      <c r="AN60" s="45" t="s">
        <v>91</v>
      </c>
      <c r="AO60" s="45" t="s">
        <v>91</v>
      </c>
      <c r="AP60" s="45" t="s">
        <v>91</v>
      </c>
      <c r="AQ60" s="45" t="s">
        <v>91</v>
      </c>
      <c r="AR60" s="45" t="s">
        <v>91</v>
      </c>
      <c r="AS60" s="45" t="s">
        <v>91</v>
      </c>
      <c r="AT60" s="45" t="s">
        <v>91</v>
      </c>
      <c r="AU60" s="45" t="s">
        <v>91</v>
      </c>
      <c r="AV60" s="45" t="s">
        <v>91</v>
      </c>
      <c r="AW60" s="45" t="s">
        <v>91</v>
      </c>
      <c r="AX60" s="45" t="s">
        <v>91</v>
      </c>
      <c r="AY60" s="45" t="s">
        <v>91</v>
      </c>
      <c r="AZ60" s="45" t="s">
        <v>91</v>
      </c>
      <c r="BA60" s="45" t="s">
        <v>91</v>
      </c>
      <c r="BB60" s="45" t="s">
        <v>91</v>
      </c>
      <c r="BC60" s="45" t="s">
        <v>91</v>
      </c>
      <c r="BD60" s="45" t="s">
        <v>91</v>
      </c>
      <c r="BE60" s="45" t="s">
        <v>91</v>
      </c>
      <c r="BF60" s="45" t="s">
        <v>91</v>
      </c>
      <c r="BG60" s="45" t="s">
        <v>91</v>
      </c>
      <c r="BH60" s="45" t="s">
        <v>91</v>
      </c>
      <c r="BI60" s="45" t="s">
        <v>91</v>
      </c>
      <c r="BJ60" s="45" t="s">
        <v>91</v>
      </c>
    </row>
    <row r="61" spans="1:62" ht="14.25" customHeight="1">
      <c r="A61" s="25"/>
      <c r="B61" s="105"/>
      <c r="C61" s="3"/>
      <c r="D61" s="3"/>
      <c r="E61" s="138"/>
      <c r="F61" s="5"/>
      <c r="G61" s="212"/>
      <c r="H61" s="3"/>
      <c r="I61" s="3"/>
      <c r="J61" s="3"/>
      <c r="K61" s="138"/>
      <c r="L61" s="5"/>
      <c r="M61" s="212"/>
      <c r="N61" s="3"/>
      <c r="O61" s="3"/>
      <c r="P61" s="3"/>
      <c r="Q61" s="138"/>
      <c r="R61" s="5"/>
      <c r="S61" s="212"/>
      <c r="T61" s="138"/>
      <c r="U61" s="3"/>
      <c r="V61" s="3"/>
      <c r="W61" s="138"/>
      <c r="X61" s="5"/>
      <c r="Y61" s="212"/>
      <c r="Z61" s="3"/>
      <c r="AA61" s="3"/>
      <c r="AB61" s="3"/>
      <c r="AC61" s="138"/>
      <c r="AD61" s="5"/>
      <c r="AE61" s="212"/>
      <c r="AF61" s="102"/>
      <c r="AG61" s="102"/>
      <c r="AH61" s="102"/>
      <c r="AI61" s="219"/>
      <c r="AJ61" s="220"/>
      <c r="AK61" s="220"/>
      <c r="AL61" s="63"/>
      <c r="AM61" s="45" t="s">
        <v>91</v>
      </c>
      <c r="AN61" s="45" t="s">
        <v>91</v>
      </c>
      <c r="AO61" s="45" t="s">
        <v>91</v>
      </c>
      <c r="AP61" s="45" t="s">
        <v>91</v>
      </c>
      <c r="AQ61" s="45" t="s">
        <v>91</v>
      </c>
      <c r="AR61" s="45" t="s">
        <v>91</v>
      </c>
      <c r="AS61" s="45" t="s">
        <v>91</v>
      </c>
      <c r="AT61" s="45" t="s">
        <v>91</v>
      </c>
      <c r="AU61" s="45" t="s">
        <v>91</v>
      </c>
      <c r="AV61" s="45" t="s">
        <v>91</v>
      </c>
      <c r="AW61" s="45" t="s">
        <v>91</v>
      </c>
      <c r="AX61" s="45" t="s">
        <v>91</v>
      </c>
      <c r="AY61" s="45" t="s">
        <v>91</v>
      </c>
      <c r="AZ61" s="45" t="s">
        <v>91</v>
      </c>
      <c r="BA61" s="45" t="s">
        <v>91</v>
      </c>
      <c r="BB61" s="45" t="s">
        <v>91</v>
      </c>
      <c r="BC61" s="45" t="s">
        <v>91</v>
      </c>
      <c r="BD61" s="45" t="s">
        <v>91</v>
      </c>
      <c r="BE61" s="45" t="s">
        <v>91</v>
      </c>
      <c r="BF61" s="45" t="s">
        <v>91</v>
      </c>
      <c r="BG61" s="45" t="s">
        <v>91</v>
      </c>
      <c r="BH61" s="45" t="s">
        <v>91</v>
      </c>
      <c r="BI61" s="45" t="s">
        <v>91</v>
      </c>
      <c r="BJ61" s="45" t="s">
        <v>91</v>
      </c>
    </row>
    <row r="62" spans="1:62" s="130" customFormat="1" ht="22.5" customHeight="1">
      <c r="A62" s="64" t="s">
        <v>187</v>
      </c>
      <c r="B62" s="106">
        <v>50</v>
      </c>
      <c r="C62" s="4">
        <v>32</v>
      </c>
      <c r="D62" s="4">
        <v>18</v>
      </c>
      <c r="E62" s="213">
        <v>6</v>
      </c>
      <c r="F62" s="9">
        <v>1</v>
      </c>
      <c r="G62" s="214">
        <v>5</v>
      </c>
      <c r="H62" s="4">
        <v>14</v>
      </c>
      <c r="I62" s="4">
        <v>4</v>
      </c>
      <c r="J62" s="4">
        <v>10</v>
      </c>
      <c r="K62" s="213">
        <v>3</v>
      </c>
      <c r="L62" s="9">
        <v>3</v>
      </c>
      <c r="M62" s="214">
        <v>0</v>
      </c>
      <c r="N62" s="4">
        <v>4</v>
      </c>
      <c r="O62" s="4">
        <v>4</v>
      </c>
      <c r="P62" s="4">
        <v>0</v>
      </c>
      <c r="Q62" s="213">
        <v>23</v>
      </c>
      <c r="R62" s="9">
        <v>20</v>
      </c>
      <c r="S62" s="214">
        <v>3</v>
      </c>
      <c r="T62" s="213">
        <v>0</v>
      </c>
      <c r="U62" s="4">
        <v>0</v>
      </c>
      <c r="V62" s="4">
        <v>0</v>
      </c>
      <c r="W62" s="213">
        <v>0</v>
      </c>
      <c r="X62" s="9">
        <v>0</v>
      </c>
      <c r="Y62" s="214">
        <v>0</v>
      </c>
      <c r="Z62" s="4">
        <v>0</v>
      </c>
      <c r="AA62" s="4">
        <v>0</v>
      </c>
      <c r="AB62" s="4">
        <v>0</v>
      </c>
      <c r="AC62" s="213">
        <v>0</v>
      </c>
      <c r="AD62" s="9">
        <v>0</v>
      </c>
      <c r="AE62" s="214">
        <v>0</v>
      </c>
      <c r="AF62" s="103">
        <v>12</v>
      </c>
      <c r="AG62" s="103">
        <v>3.125</v>
      </c>
      <c r="AH62" s="103">
        <v>27.7777777777777</v>
      </c>
      <c r="AI62" s="217">
        <v>46</v>
      </c>
      <c r="AJ62" s="218">
        <v>62.5</v>
      </c>
      <c r="AK62" s="218">
        <v>16.6666666666666</v>
      </c>
      <c r="AL62" s="67" t="s">
        <v>187</v>
      </c>
    </row>
    <row r="63" spans="1:62" ht="22.5" customHeight="1">
      <c r="A63" s="25" t="s">
        <v>27</v>
      </c>
      <c r="B63" s="105">
        <v>50</v>
      </c>
      <c r="C63" s="3">
        <v>32</v>
      </c>
      <c r="D63" s="3">
        <v>18</v>
      </c>
      <c r="E63" s="138">
        <v>6</v>
      </c>
      <c r="F63" s="5">
        <v>1</v>
      </c>
      <c r="G63" s="212">
        <v>5</v>
      </c>
      <c r="H63" s="3">
        <v>14</v>
      </c>
      <c r="I63" s="3">
        <v>4</v>
      </c>
      <c r="J63" s="3">
        <v>10</v>
      </c>
      <c r="K63" s="138">
        <v>3</v>
      </c>
      <c r="L63" s="5">
        <v>3</v>
      </c>
      <c r="M63" s="212">
        <v>0</v>
      </c>
      <c r="N63" s="3">
        <v>4</v>
      </c>
      <c r="O63" s="3">
        <v>4</v>
      </c>
      <c r="P63" s="3">
        <v>0</v>
      </c>
      <c r="Q63" s="138">
        <v>23</v>
      </c>
      <c r="R63" s="5">
        <v>20</v>
      </c>
      <c r="S63" s="212">
        <v>3</v>
      </c>
      <c r="T63" s="138">
        <v>0</v>
      </c>
      <c r="U63" s="3">
        <v>0</v>
      </c>
      <c r="V63" s="3">
        <v>0</v>
      </c>
      <c r="W63" s="138">
        <v>0</v>
      </c>
      <c r="X63" s="5">
        <v>0</v>
      </c>
      <c r="Y63" s="212">
        <v>0</v>
      </c>
      <c r="Z63" s="3">
        <v>0</v>
      </c>
      <c r="AA63" s="3">
        <v>0</v>
      </c>
      <c r="AB63" s="3">
        <v>0</v>
      </c>
      <c r="AC63" s="138">
        <v>0</v>
      </c>
      <c r="AD63" s="5">
        <v>0</v>
      </c>
      <c r="AE63" s="212">
        <v>0</v>
      </c>
      <c r="AF63" s="102">
        <v>12</v>
      </c>
      <c r="AG63" s="102">
        <v>3.125</v>
      </c>
      <c r="AH63" s="102">
        <v>27.7777777777777</v>
      </c>
      <c r="AI63" s="219">
        <v>46</v>
      </c>
      <c r="AJ63" s="220">
        <v>62.5</v>
      </c>
      <c r="AK63" s="220">
        <v>16.6666666666666</v>
      </c>
      <c r="AL63" s="63" t="s">
        <v>27</v>
      </c>
      <c r="AM63" s="45" t="s">
        <v>91</v>
      </c>
      <c r="AN63" s="45" t="s">
        <v>91</v>
      </c>
      <c r="AO63" s="45" t="s">
        <v>91</v>
      </c>
      <c r="AP63" s="45" t="s">
        <v>91</v>
      </c>
      <c r="AQ63" s="45" t="s">
        <v>91</v>
      </c>
      <c r="AR63" s="45" t="s">
        <v>91</v>
      </c>
      <c r="AS63" s="45" t="s">
        <v>91</v>
      </c>
      <c r="AT63" s="45" t="s">
        <v>91</v>
      </c>
      <c r="AU63" s="45" t="s">
        <v>91</v>
      </c>
      <c r="AV63" s="45" t="s">
        <v>91</v>
      </c>
      <c r="AW63" s="45" t="s">
        <v>91</v>
      </c>
      <c r="AX63" s="45" t="s">
        <v>91</v>
      </c>
      <c r="AY63" s="45" t="s">
        <v>91</v>
      </c>
      <c r="AZ63" s="45" t="s">
        <v>91</v>
      </c>
      <c r="BA63" s="45" t="s">
        <v>91</v>
      </c>
      <c r="BB63" s="45" t="s">
        <v>91</v>
      </c>
      <c r="BC63" s="45" t="s">
        <v>91</v>
      </c>
      <c r="BD63" s="45" t="s">
        <v>91</v>
      </c>
      <c r="BE63" s="45" t="s">
        <v>91</v>
      </c>
      <c r="BF63" s="45" t="s">
        <v>91</v>
      </c>
      <c r="BG63" s="45" t="s">
        <v>91</v>
      </c>
      <c r="BH63" s="45" t="s">
        <v>91</v>
      </c>
      <c r="BI63" s="45" t="s">
        <v>91</v>
      </c>
      <c r="BJ63" s="45" t="s">
        <v>91</v>
      </c>
    </row>
    <row r="64" spans="1:62" ht="15" customHeight="1">
      <c r="A64" s="71"/>
      <c r="B64" s="73"/>
      <c r="C64" s="74"/>
      <c r="D64" s="74"/>
      <c r="E64" s="78"/>
      <c r="F64" s="74"/>
      <c r="G64" s="79"/>
      <c r="H64" s="74"/>
      <c r="I64" s="74"/>
      <c r="J64" s="74"/>
      <c r="K64" s="78"/>
      <c r="L64" s="74"/>
      <c r="M64" s="79"/>
      <c r="N64" s="74"/>
      <c r="O64" s="74"/>
      <c r="P64" s="74"/>
      <c r="Q64" s="78"/>
      <c r="R64" s="74"/>
      <c r="S64" s="79"/>
      <c r="T64" s="78"/>
      <c r="U64" s="74"/>
      <c r="V64" s="74"/>
      <c r="W64" s="78"/>
      <c r="X64" s="74"/>
      <c r="Y64" s="79"/>
      <c r="Z64" s="74"/>
      <c r="AA64" s="74"/>
      <c r="AB64" s="74"/>
      <c r="AC64" s="78"/>
      <c r="AD64" s="74"/>
      <c r="AE64" s="79"/>
      <c r="AF64" s="231"/>
      <c r="AG64" s="231"/>
      <c r="AH64" s="231"/>
      <c r="AI64" s="232"/>
      <c r="AJ64" s="231"/>
      <c r="AK64" s="231"/>
      <c r="AL64" s="72"/>
    </row>
    <row r="65" spans="1:38" s="130" customFormat="1" ht="24" customHeight="1">
      <c r="A65" s="124" t="s">
        <v>169</v>
      </c>
      <c r="B65" s="286">
        <v>5107</v>
      </c>
      <c r="C65" s="287">
        <v>2482</v>
      </c>
      <c r="D65" s="288">
        <v>2625</v>
      </c>
      <c r="E65" s="289">
        <v>2623</v>
      </c>
      <c r="F65" s="287">
        <v>1237</v>
      </c>
      <c r="G65" s="288">
        <v>1386</v>
      </c>
      <c r="H65" s="289">
        <v>895</v>
      </c>
      <c r="I65" s="287">
        <v>408</v>
      </c>
      <c r="J65" s="287">
        <v>487</v>
      </c>
      <c r="K65" s="289">
        <v>420</v>
      </c>
      <c r="L65" s="287">
        <v>190</v>
      </c>
      <c r="M65" s="288">
        <v>230</v>
      </c>
      <c r="N65" s="287">
        <v>9</v>
      </c>
      <c r="O65" s="287">
        <v>7</v>
      </c>
      <c r="P65" s="287">
        <v>2</v>
      </c>
      <c r="Q65" s="289">
        <v>883</v>
      </c>
      <c r="R65" s="287">
        <v>510</v>
      </c>
      <c r="S65" s="288">
        <v>373</v>
      </c>
      <c r="T65" s="289">
        <v>39</v>
      </c>
      <c r="U65" s="287">
        <v>7</v>
      </c>
      <c r="V65" s="287">
        <v>32</v>
      </c>
      <c r="W65" s="289">
        <v>233</v>
      </c>
      <c r="X65" s="287">
        <v>121</v>
      </c>
      <c r="Y65" s="288">
        <v>112</v>
      </c>
      <c r="Z65" s="287">
        <v>5</v>
      </c>
      <c r="AA65" s="287">
        <v>2</v>
      </c>
      <c r="AB65" s="287">
        <v>3</v>
      </c>
      <c r="AC65" s="289">
        <v>5</v>
      </c>
      <c r="AD65" s="287">
        <v>4</v>
      </c>
      <c r="AE65" s="288">
        <v>1</v>
      </c>
      <c r="AF65" s="318">
        <f t="shared" ref="AF65:AH71" si="4">E65/B65*100</f>
        <v>51.360877227335031</v>
      </c>
      <c r="AG65" s="318">
        <f t="shared" si="4"/>
        <v>49.838839645447223</v>
      </c>
      <c r="AH65" s="318">
        <f t="shared" si="4"/>
        <v>52.800000000000004</v>
      </c>
      <c r="AI65" s="319">
        <f t="shared" ref="AI65:AK66" si="5">(Q65+AC65)/B65*100</f>
        <v>17.387898962208734</v>
      </c>
      <c r="AJ65" s="318">
        <f t="shared" si="5"/>
        <v>20.709105560032231</v>
      </c>
      <c r="AK65" s="320">
        <f t="shared" si="5"/>
        <v>14.247619047619049</v>
      </c>
      <c r="AL65" s="125" t="s">
        <v>169</v>
      </c>
    </row>
    <row r="66" spans="1:38" ht="24" customHeight="1">
      <c r="A66" s="126" t="s">
        <v>170</v>
      </c>
      <c r="B66" s="290">
        <v>3843</v>
      </c>
      <c r="C66" s="291">
        <v>1962</v>
      </c>
      <c r="D66" s="292">
        <v>1881</v>
      </c>
      <c r="E66" s="293">
        <v>2080</v>
      </c>
      <c r="F66" s="291">
        <v>1059</v>
      </c>
      <c r="G66" s="292">
        <v>1021</v>
      </c>
      <c r="H66" s="293">
        <v>655</v>
      </c>
      <c r="I66" s="291">
        <v>299</v>
      </c>
      <c r="J66" s="291">
        <v>356</v>
      </c>
      <c r="K66" s="293">
        <v>364</v>
      </c>
      <c r="L66" s="291">
        <v>184</v>
      </c>
      <c r="M66" s="292">
        <v>180</v>
      </c>
      <c r="N66" s="291">
        <v>3</v>
      </c>
      <c r="O66" s="291">
        <v>2</v>
      </c>
      <c r="P66" s="291">
        <v>1</v>
      </c>
      <c r="Q66" s="293">
        <v>544</v>
      </c>
      <c r="R66" s="291">
        <v>323</v>
      </c>
      <c r="S66" s="292">
        <v>221</v>
      </c>
      <c r="T66" s="293">
        <v>29</v>
      </c>
      <c r="U66" s="291">
        <v>4</v>
      </c>
      <c r="V66" s="291">
        <v>25</v>
      </c>
      <c r="W66" s="293">
        <v>163</v>
      </c>
      <c r="X66" s="291">
        <v>89</v>
      </c>
      <c r="Y66" s="292">
        <v>74</v>
      </c>
      <c r="Z66" s="291">
        <v>5</v>
      </c>
      <c r="AA66" s="291">
        <v>2</v>
      </c>
      <c r="AB66" s="291">
        <v>3</v>
      </c>
      <c r="AC66" s="293">
        <v>1</v>
      </c>
      <c r="AD66" s="291">
        <v>1</v>
      </c>
      <c r="AE66" s="292">
        <v>0</v>
      </c>
      <c r="AF66" s="220">
        <f t="shared" si="4"/>
        <v>54.124381993234451</v>
      </c>
      <c r="AG66" s="220">
        <f t="shared" si="4"/>
        <v>53.975535168195719</v>
      </c>
      <c r="AH66" s="220">
        <f t="shared" si="4"/>
        <v>54.279638490164807</v>
      </c>
      <c r="AI66" s="219">
        <f t="shared" si="5"/>
        <v>14.181628935727296</v>
      </c>
      <c r="AJ66" s="220">
        <f t="shared" si="5"/>
        <v>16.513761467889911</v>
      </c>
      <c r="AK66" s="321">
        <f t="shared" si="5"/>
        <v>11.749069643806486</v>
      </c>
      <c r="AL66" s="127" t="s">
        <v>170</v>
      </c>
    </row>
    <row r="67" spans="1:38" ht="20.149999999999999" customHeight="1">
      <c r="A67" s="126" t="s">
        <v>171</v>
      </c>
      <c r="B67" s="222">
        <v>536</v>
      </c>
      <c r="C67" s="223">
        <v>250</v>
      </c>
      <c r="D67" s="224">
        <v>286</v>
      </c>
      <c r="E67" s="225">
        <v>238</v>
      </c>
      <c r="F67" s="223">
        <v>116</v>
      </c>
      <c r="G67" s="224">
        <v>122</v>
      </c>
      <c r="H67" s="225">
        <v>90</v>
      </c>
      <c r="I67" s="223">
        <v>47</v>
      </c>
      <c r="J67" s="223">
        <v>43</v>
      </c>
      <c r="K67" s="225">
        <v>54</v>
      </c>
      <c r="L67" s="223">
        <v>4</v>
      </c>
      <c r="M67" s="224">
        <v>50</v>
      </c>
      <c r="N67" s="223">
        <v>2</v>
      </c>
      <c r="O67" s="223">
        <v>2</v>
      </c>
      <c r="P67" s="223">
        <v>0</v>
      </c>
      <c r="Q67" s="225">
        <v>84</v>
      </c>
      <c r="R67" s="223">
        <v>52</v>
      </c>
      <c r="S67" s="224">
        <v>32</v>
      </c>
      <c r="T67" s="225">
        <v>10</v>
      </c>
      <c r="U67" s="223">
        <v>3</v>
      </c>
      <c r="V67" s="223">
        <v>7</v>
      </c>
      <c r="W67" s="225">
        <v>58</v>
      </c>
      <c r="X67" s="223">
        <v>26</v>
      </c>
      <c r="Y67" s="224">
        <v>32</v>
      </c>
      <c r="Z67" s="223">
        <v>0</v>
      </c>
      <c r="AA67" s="223">
        <v>0</v>
      </c>
      <c r="AB67" s="223">
        <v>0</v>
      </c>
      <c r="AC67" s="225">
        <v>4</v>
      </c>
      <c r="AD67" s="223">
        <v>3</v>
      </c>
      <c r="AE67" s="224">
        <v>1</v>
      </c>
      <c r="AF67" s="220">
        <f t="shared" si="4"/>
        <v>44.402985074626869</v>
      </c>
      <c r="AG67" s="220">
        <f t="shared" si="4"/>
        <v>46.400000000000006</v>
      </c>
      <c r="AH67" s="220">
        <f t="shared" si="4"/>
        <v>42.657342657342653</v>
      </c>
      <c r="AI67" s="323">
        <v>23.379174852652199</v>
      </c>
      <c r="AJ67" s="322">
        <v>30.120481927710799</v>
      </c>
      <c r="AK67" s="324">
        <v>16.923076923076898</v>
      </c>
      <c r="AL67" s="127" t="s">
        <v>171</v>
      </c>
    </row>
    <row r="68" spans="1:38" ht="20.149999999999999" customHeight="1">
      <c r="A68" s="126" t="s">
        <v>172</v>
      </c>
      <c r="B68" s="222">
        <v>224</v>
      </c>
      <c r="C68" s="223">
        <v>89</v>
      </c>
      <c r="D68" s="224">
        <v>135</v>
      </c>
      <c r="E68" s="225">
        <v>115</v>
      </c>
      <c r="F68" s="223">
        <v>18</v>
      </c>
      <c r="G68" s="224">
        <v>97</v>
      </c>
      <c r="H68" s="225">
        <v>25</v>
      </c>
      <c r="I68" s="223">
        <v>15</v>
      </c>
      <c r="J68" s="223">
        <v>10</v>
      </c>
      <c r="K68" s="225">
        <v>1</v>
      </c>
      <c r="L68" s="223">
        <v>1</v>
      </c>
      <c r="M68" s="224">
        <v>0</v>
      </c>
      <c r="N68" s="223">
        <v>3</v>
      </c>
      <c r="O68" s="223">
        <v>2</v>
      </c>
      <c r="P68" s="223">
        <v>1</v>
      </c>
      <c r="Q68" s="225">
        <v>76</v>
      </c>
      <c r="R68" s="223">
        <v>51</v>
      </c>
      <c r="S68" s="224">
        <v>25</v>
      </c>
      <c r="T68" s="225">
        <v>0</v>
      </c>
      <c r="U68" s="223">
        <v>0</v>
      </c>
      <c r="V68" s="223">
        <v>0</v>
      </c>
      <c r="W68" s="225">
        <v>4</v>
      </c>
      <c r="X68" s="223">
        <v>2</v>
      </c>
      <c r="Y68" s="224">
        <v>2</v>
      </c>
      <c r="Z68" s="223">
        <v>0</v>
      </c>
      <c r="AA68" s="223">
        <v>0</v>
      </c>
      <c r="AB68" s="223">
        <v>0</v>
      </c>
      <c r="AC68" s="225">
        <v>0</v>
      </c>
      <c r="AD68" s="223">
        <v>0</v>
      </c>
      <c r="AE68" s="224">
        <v>0</v>
      </c>
      <c r="AF68" s="220">
        <f t="shared" si="4"/>
        <v>51.339285714285708</v>
      </c>
      <c r="AG68" s="220">
        <f t="shared" si="4"/>
        <v>20.224719101123593</v>
      </c>
      <c r="AH68" s="220">
        <f t="shared" si="4"/>
        <v>71.851851851851862</v>
      </c>
      <c r="AI68" s="323">
        <v>25.4901960784313</v>
      </c>
      <c r="AJ68" s="322">
        <v>41.25</v>
      </c>
      <c r="AK68" s="324">
        <v>15.322580645161199</v>
      </c>
      <c r="AL68" s="127" t="s">
        <v>172</v>
      </c>
    </row>
    <row r="69" spans="1:38" ht="20.149999999999999" customHeight="1">
      <c r="A69" s="126" t="s">
        <v>173</v>
      </c>
      <c r="B69" s="222">
        <v>300</v>
      </c>
      <c r="C69" s="223">
        <v>118</v>
      </c>
      <c r="D69" s="224">
        <v>182</v>
      </c>
      <c r="E69" s="225">
        <v>126</v>
      </c>
      <c r="F69" s="223">
        <v>28</v>
      </c>
      <c r="G69" s="224">
        <v>98</v>
      </c>
      <c r="H69" s="226">
        <v>81</v>
      </c>
      <c r="I69" s="226">
        <v>32</v>
      </c>
      <c r="J69" s="226">
        <v>49</v>
      </c>
      <c r="K69" s="225">
        <v>0</v>
      </c>
      <c r="L69" s="223">
        <v>0</v>
      </c>
      <c r="M69" s="224">
        <v>0</v>
      </c>
      <c r="N69" s="226">
        <v>0</v>
      </c>
      <c r="O69" s="226">
        <v>0</v>
      </c>
      <c r="P69" s="226">
        <v>0</v>
      </c>
      <c r="Q69" s="225">
        <v>89</v>
      </c>
      <c r="R69" s="223">
        <v>56</v>
      </c>
      <c r="S69" s="224">
        <v>33</v>
      </c>
      <c r="T69" s="225">
        <v>0</v>
      </c>
      <c r="U69" s="226">
        <v>0</v>
      </c>
      <c r="V69" s="226">
        <v>0</v>
      </c>
      <c r="W69" s="225">
        <v>4</v>
      </c>
      <c r="X69" s="223">
        <v>2</v>
      </c>
      <c r="Y69" s="224">
        <v>2</v>
      </c>
      <c r="Z69" s="226">
        <v>0</v>
      </c>
      <c r="AA69" s="226">
        <v>0</v>
      </c>
      <c r="AB69" s="226">
        <v>0</v>
      </c>
      <c r="AC69" s="225">
        <v>0</v>
      </c>
      <c r="AD69" s="223">
        <v>0</v>
      </c>
      <c r="AE69" s="224">
        <v>0</v>
      </c>
      <c r="AF69" s="220">
        <f t="shared" si="4"/>
        <v>42</v>
      </c>
      <c r="AG69" s="220">
        <f t="shared" si="4"/>
        <v>23.728813559322035</v>
      </c>
      <c r="AH69" s="220">
        <f t="shared" si="4"/>
        <v>53.846153846153847</v>
      </c>
      <c r="AI69" s="323">
        <v>30.721003134796199</v>
      </c>
      <c r="AJ69" s="322">
        <v>37.5</v>
      </c>
      <c r="AK69" s="322">
        <v>27.802690582959599</v>
      </c>
      <c r="AL69" s="127" t="s">
        <v>173</v>
      </c>
    </row>
    <row r="70" spans="1:38" ht="20.149999999999999" customHeight="1">
      <c r="A70" s="126" t="s">
        <v>174</v>
      </c>
      <c r="B70" s="222">
        <v>165</v>
      </c>
      <c r="C70" s="223">
        <v>63</v>
      </c>
      <c r="D70" s="224">
        <v>102</v>
      </c>
      <c r="E70" s="225">
        <v>58</v>
      </c>
      <c r="F70" s="223">
        <v>16</v>
      </c>
      <c r="G70" s="224">
        <v>42</v>
      </c>
      <c r="H70" s="223">
        <v>32</v>
      </c>
      <c r="I70" s="223">
        <v>15</v>
      </c>
      <c r="J70" s="223">
        <v>17</v>
      </c>
      <c r="K70" s="225">
        <v>1</v>
      </c>
      <c r="L70" s="223">
        <v>1</v>
      </c>
      <c r="M70" s="224">
        <v>0</v>
      </c>
      <c r="N70" s="223">
        <v>1</v>
      </c>
      <c r="O70" s="223">
        <v>1</v>
      </c>
      <c r="P70" s="223">
        <v>0</v>
      </c>
      <c r="Q70" s="225">
        <v>71</v>
      </c>
      <c r="R70" s="223">
        <v>28</v>
      </c>
      <c r="S70" s="224">
        <v>43</v>
      </c>
      <c r="T70" s="225">
        <v>0</v>
      </c>
      <c r="U70" s="223">
        <v>0</v>
      </c>
      <c r="V70" s="223">
        <v>0</v>
      </c>
      <c r="W70" s="225">
        <v>2</v>
      </c>
      <c r="X70" s="223">
        <v>2</v>
      </c>
      <c r="Y70" s="224">
        <v>0</v>
      </c>
      <c r="Z70" s="223">
        <v>0</v>
      </c>
      <c r="AA70" s="223">
        <v>0</v>
      </c>
      <c r="AB70" s="223">
        <v>0</v>
      </c>
      <c r="AC70" s="225">
        <v>0</v>
      </c>
      <c r="AD70" s="223">
        <v>0</v>
      </c>
      <c r="AE70" s="224">
        <v>0</v>
      </c>
      <c r="AF70" s="220">
        <f t="shared" si="4"/>
        <v>35.151515151515149</v>
      </c>
      <c r="AG70" s="220">
        <f t="shared" si="4"/>
        <v>25.396825396825395</v>
      </c>
      <c r="AH70" s="220">
        <f t="shared" si="4"/>
        <v>41.17647058823529</v>
      </c>
      <c r="AI70" s="323">
        <v>44.852941176470502</v>
      </c>
      <c r="AJ70" s="322">
        <v>43.956043956043899</v>
      </c>
      <c r="AK70" s="322">
        <v>46.6666666666666</v>
      </c>
      <c r="AL70" s="127" t="s">
        <v>174</v>
      </c>
    </row>
    <row r="71" spans="1:38" ht="19.5" customHeight="1" thickBot="1">
      <c r="A71" s="128" t="s">
        <v>175</v>
      </c>
      <c r="B71" s="227">
        <v>39</v>
      </c>
      <c r="C71" s="228">
        <v>0</v>
      </c>
      <c r="D71" s="229">
        <v>39</v>
      </c>
      <c r="E71" s="230">
        <v>6</v>
      </c>
      <c r="F71" s="228">
        <v>0</v>
      </c>
      <c r="G71" s="229">
        <v>6</v>
      </c>
      <c r="H71" s="228">
        <v>12</v>
      </c>
      <c r="I71" s="228">
        <v>0</v>
      </c>
      <c r="J71" s="228">
        <v>12</v>
      </c>
      <c r="K71" s="230">
        <v>0</v>
      </c>
      <c r="L71" s="228">
        <v>0</v>
      </c>
      <c r="M71" s="229">
        <v>0</v>
      </c>
      <c r="N71" s="228">
        <v>0</v>
      </c>
      <c r="O71" s="228">
        <v>0</v>
      </c>
      <c r="P71" s="228">
        <v>0</v>
      </c>
      <c r="Q71" s="230">
        <v>19</v>
      </c>
      <c r="R71" s="228">
        <v>0</v>
      </c>
      <c r="S71" s="229">
        <v>19</v>
      </c>
      <c r="T71" s="230">
        <v>0</v>
      </c>
      <c r="U71" s="228">
        <v>0</v>
      </c>
      <c r="V71" s="228">
        <v>0</v>
      </c>
      <c r="W71" s="230">
        <v>2</v>
      </c>
      <c r="X71" s="228">
        <v>0</v>
      </c>
      <c r="Y71" s="229">
        <v>2</v>
      </c>
      <c r="Z71" s="228">
        <v>0</v>
      </c>
      <c r="AA71" s="228">
        <v>0</v>
      </c>
      <c r="AB71" s="228">
        <v>0</v>
      </c>
      <c r="AC71" s="230">
        <v>0</v>
      </c>
      <c r="AD71" s="228">
        <v>0</v>
      </c>
      <c r="AE71" s="229">
        <v>0</v>
      </c>
      <c r="AF71" s="330">
        <f t="shared" si="4"/>
        <v>15.384615384615385</v>
      </c>
      <c r="AG71" s="331">
        <v>0</v>
      </c>
      <c r="AH71" s="332">
        <f>G71/D71*100</f>
        <v>15.384615384615385</v>
      </c>
      <c r="AI71" s="326">
        <v>51.351351351351298</v>
      </c>
      <c r="AJ71" s="325">
        <v>0</v>
      </c>
      <c r="AK71" s="325">
        <v>51.351351351351298</v>
      </c>
      <c r="AL71" s="129" t="s">
        <v>175</v>
      </c>
    </row>
    <row r="72" spans="1:38" ht="28.5" customHeight="1">
      <c r="C72" s="75"/>
      <c r="AI72" s="349" t="s">
        <v>153</v>
      </c>
      <c r="AJ72" s="350"/>
      <c r="AK72" s="350"/>
      <c r="AL72" s="350"/>
    </row>
    <row r="74" spans="1:38">
      <c r="P74" s="75"/>
    </row>
    <row r="75" spans="1:38">
      <c r="P75" s="75"/>
    </row>
    <row r="76" spans="1:38">
      <c r="P76" s="75"/>
    </row>
    <row r="77" spans="1:38">
      <c r="P77" s="75"/>
    </row>
    <row r="78" spans="1:38">
      <c r="P78" s="75"/>
    </row>
    <row r="79" spans="1:38">
      <c r="P79" s="75"/>
    </row>
    <row r="80" spans="1:38">
      <c r="P80" s="75"/>
    </row>
  </sheetData>
  <mergeCells count="15">
    <mergeCell ref="AI2:AK2"/>
    <mergeCell ref="AL2:AL3"/>
    <mergeCell ref="AI72:AL72"/>
    <mergeCell ref="Q2:S2"/>
    <mergeCell ref="T2:V2"/>
    <mergeCell ref="W2:Y2"/>
    <mergeCell ref="Z2:AB2"/>
    <mergeCell ref="AC2:AE2"/>
    <mergeCell ref="AF2:AH2"/>
    <mergeCell ref="A2:A3"/>
    <mergeCell ref="B2:D2"/>
    <mergeCell ref="E2:G2"/>
    <mergeCell ref="H2:J2"/>
    <mergeCell ref="K2:M2"/>
    <mergeCell ref="N2:P2"/>
  </mergeCells>
  <phoneticPr fontId="7"/>
  <printOptions horizontalCentered="1" gridLinesSet="0"/>
  <pageMargins left="0.51181102362204722" right="0.19685039370078741" top="0.51181102362204722" bottom="0.25" header="0.23622047244094491" footer="0.19685039370078741"/>
  <pageSetup paperSize="9" scale="54" fitToWidth="2" fitToHeight="2" pageOrder="overThenDown" orientation="portrait" blackAndWhite="1" r:id="rId1"/>
  <headerFooter alignWithMargins="0"/>
  <colBreaks count="1" manualBreakCount="1">
    <brk id="19" max="64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51"/>
  </sheetPr>
  <dimension ref="A1:AL113"/>
  <sheetViews>
    <sheetView showGridLines="0" view="pageBreakPreview" zoomScale="75" zoomScaleNormal="75" zoomScaleSheetLayoutView="75" workbookViewId="0">
      <pane ySplit="3" topLeftCell="A4" activePane="bottomLeft" state="frozen"/>
      <selection activeCell="C3" sqref="C3"/>
      <selection pane="bottomLeft" activeCell="H14" sqref="H14"/>
    </sheetView>
  </sheetViews>
  <sheetFormatPr defaultColWidth="9" defaultRowHeight="16.5"/>
  <cols>
    <col min="1" max="1" width="14" style="10" customWidth="1"/>
    <col min="2" max="4" width="10.58203125" style="10" customWidth="1"/>
    <col min="5" max="5" width="7.75" style="10" customWidth="1"/>
    <col min="6" max="13" width="7.58203125" style="10" customWidth="1"/>
    <col min="14" max="16" width="6.58203125" style="10" customWidth="1"/>
    <col min="17" max="23" width="7.58203125" style="10" customWidth="1"/>
    <col min="24" max="24" width="6.58203125" style="10" customWidth="1"/>
    <col min="25" max="25" width="7.5" style="10" customWidth="1"/>
    <col min="26" max="28" width="6.58203125" style="10" customWidth="1"/>
    <col min="29" max="31" width="7.58203125" style="10" customWidth="1"/>
    <col min="32" max="37" width="6.58203125" style="131" customWidth="1"/>
    <col min="38" max="38" width="15" style="93" customWidth="1"/>
    <col min="39" max="16384" width="9" style="10"/>
  </cols>
  <sheetData>
    <row r="1" spans="1:38" ht="23.25" customHeight="1" thickBot="1">
      <c r="A1" s="27" t="s">
        <v>141</v>
      </c>
      <c r="AL1" s="95" t="s">
        <v>112</v>
      </c>
    </row>
    <row r="2" spans="1:38" ht="50.25" customHeight="1">
      <c r="A2" s="357" t="s">
        <v>121</v>
      </c>
      <c r="B2" s="359" t="s">
        <v>86</v>
      </c>
      <c r="C2" s="359"/>
      <c r="D2" s="360"/>
      <c r="E2" s="361" t="s">
        <v>113</v>
      </c>
      <c r="F2" s="362"/>
      <c r="G2" s="363"/>
      <c r="H2" s="364" t="s">
        <v>114</v>
      </c>
      <c r="I2" s="362"/>
      <c r="J2" s="363"/>
      <c r="K2" s="364" t="s">
        <v>194</v>
      </c>
      <c r="L2" s="362"/>
      <c r="M2" s="363"/>
      <c r="N2" s="364" t="s">
        <v>85</v>
      </c>
      <c r="O2" s="362"/>
      <c r="P2" s="363"/>
      <c r="Q2" s="369" t="s">
        <v>115</v>
      </c>
      <c r="R2" s="370"/>
      <c r="S2" s="371"/>
      <c r="T2" s="369" t="s">
        <v>83</v>
      </c>
      <c r="U2" s="370"/>
      <c r="V2" s="371"/>
      <c r="W2" s="369" t="s">
        <v>82</v>
      </c>
      <c r="X2" s="370"/>
      <c r="Y2" s="371"/>
      <c r="Z2" s="369" t="s">
        <v>155</v>
      </c>
      <c r="AA2" s="370"/>
      <c r="AB2" s="371"/>
      <c r="AC2" s="364" t="s">
        <v>116</v>
      </c>
      <c r="AD2" s="359"/>
      <c r="AE2" s="360"/>
      <c r="AF2" s="365" t="s">
        <v>117</v>
      </c>
      <c r="AG2" s="366"/>
      <c r="AH2" s="372"/>
      <c r="AI2" s="365" t="s">
        <v>118</v>
      </c>
      <c r="AJ2" s="366"/>
      <c r="AK2" s="366"/>
      <c r="AL2" s="367" t="s">
        <v>121</v>
      </c>
    </row>
    <row r="3" spans="1:38" ht="20.25" customHeight="1">
      <c r="A3" s="358"/>
      <c r="B3" s="40" t="s">
        <v>107</v>
      </c>
      <c r="C3" s="28" t="s">
        <v>109</v>
      </c>
      <c r="D3" s="28" t="s">
        <v>111</v>
      </c>
      <c r="E3" s="28" t="s">
        <v>107</v>
      </c>
      <c r="F3" s="28" t="s">
        <v>109</v>
      </c>
      <c r="G3" s="28" t="s">
        <v>111</v>
      </c>
      <c r="H3" s="28" t="s">
        <v>107</v>
      </c>
      <c r="I3" s="28" t="s">
        <v>109</v>
      </c>
      <c r="J3" s="28" t="s">
        <v>111</v>
      </c>
      <c r="K3" s="28" t="s">
        <v>107</v>
      </c>
      <c r="L3" s="28" t="s">
        <v>109</v>
      </c>
      <c r="M3" s="28" t="s">
        <v>111</v>
      </c>
      <c r="N3" s="28" t="s">
        <v>106</v>
      </c>
      <c r="O3" s="28" t="s">
        <v>108</v>
      </c>
      <c r="P3" s="28" t="s">
        <v>110</v>
      </c>
      <c r="Q3" s="28" t="s">
        <v>107</v>
      </c>
      <c r="R3" s="28" t="s">
        <v>109</v>
      </c>
      <c r="S3" s="28" t="s">
        <v>111</v>
      </c>
      <c r="T3" s="28" t="s">
        <v>107</v>
      </c>
      <c r="U3" s="28" t="s">
        <v>109</v>
      </c>
      <c r="V3" s="28" t="s">
        <v>111</v>
      </c>
      <c r="W3" s="28" t="s">
        <v>107</v>
      </c>
      <c r="X3" s="28" t="s">
        <v>109</v>
      </c>
      <c r="Y3" s="28" t="s">
        <v>111</v>
      </c>
      <c r="Z3" s="28" t="s">
        <v>28</v>
      </c>
      <c r="AA3" s="28" t="s">
        <v>29</v>
      </c>
      <c r="AB3" s="28" t="s">
        <v>30</v>
      </c>
      <c r="AC3" s="28" t="s">
        <v>107</v>
      </c>
      <c r="AD3" s="28" t="s">
        <v>109</v>
      </c>
      <c r="AE3" s="28" t="s">
        <v>111</v>
      </c>
      <c r="AF3" s="29" t="s">
        <v>107</v>
      </c>
      <c r="AG3" s="29" t="s">
        <v>109</v>
      </c>
      <c r="AH3" s="29" t="s">
        <v>111</v>
      </c>
      <c r="AI3" s="29" t="s">
        <v>107</v>
      </c>
      <c r="AJ3" s="29" t="s">
        <v>109</v>
      </c>
      <c r="AK3" s="30" t="s">
        <v>111</v>
      </c>
      <c r="AL3" s="368"/>
    </row>
    <row r="4" spans="1:38" ht="33.75" customHeight="1">
      <c r="A4" s="104" t="s">
        <v>198</v>
      </c>
      <c r="B4" s="295">
        <v>16640</v>
      </c>
      <c r="C4" s="6">
        <v>8498</v>
      </c>
      <c r="D4" s="6">
        <v>8142</v>
      </c>
      <c r="E4" s="296">
        <v>7248</v>
      </c>
      <c r="F4" s="295">
        <v>3359</v>
      </c>
      <c r="G4" s="294">
        <v>3889</v>
      </c>
      <c r="H4" s="6">
        <v>3181</v>
      </c>
      <c r="I4" s="6">
        <v>1368</v>
      </c>
      <c r="J4" s="6">
        <v>1813</v>
      </c>
      <c r="K4" s="296">
        <v>1283</v>
      </c>
      <c r="L4" s="295">
        <v>749</v>
      </c>
      <c r="M4" s="294">
        <v>534</v>
      </c>
      <c r="N4" s="6">
        <v>106</v>
      </c>
      <c r="O4" s="6">
        <v>98</v>
      </c>
      <c r="P4" s="6">
        <v>8</v>
      </c>
      <c r="Q4" s="296">
        <v>4157</v>
      </c>
      <c r="R4" s="295">
        <v>2597</v>
      </c>
      <c r="S4" s="294">
        <v>1560</v>
      </c>
      <c r="T4" s="296">
        <v>126</v>
      </c>
      <c r="U4" s="6">
        <v>48</v>
      </c>
      <c r="V4" s="6">
        <v>78</v>
      </c>
      <c r="W4" s="296">
        <v>538</v>
      </c>
      <c r="X4" s="295">
        <v>278</v>
      </c>
      <c r="Y4" s="294">
        <v>260</v>
      </c>
      <c r="Z4" s="6">
        <v>1</v>
      </c>
      <c r="AA4" s="6">
        <v>1</v>
      </c>
      <c r="AB4" s="6">
        <v>0</v>
      </c>
      <c r="AC4" s="296">
        <v>55</v>
      </c>
      <c r="AD4" s="295">
        <v>10</v>
      </c>
      <c r="AE4" s="294">
        <v>45</v>
      </c>
      <c r="AF4" s="299">
        <v>43.557692307692299</v>
      </c>
      <c r="AG4" s="299">
        <v>39.526947517062801</v>
      </c>
      <c r="AH4" s="299">
        <v>47.764676983542103</v>
      </c>
      <c r="AI4" s="300">
        <v>25.3125</v>
      </c>
      <c r="AJ4" s="301">
        <v>30.677806542715899</v>
      </c>
      <c r="AK4" s="302">
        <v>19.712601326455399</v>
      </c>
      <c r="AL4" s="92" t="s">
        <v>198</v>
      </c>
    </row>
    <row r="5" spans="1:38" s="93" customFormat="1" ht="33.75" customHeight="1">
      <c r="A5" s="104"/>
      <c r="B5" s="6"/>
      <c r="C5" s="6"/>
      <c r="D5" s="6"/>
      <c r="E5" s="80"/>
      <c r="F5" s="6"/>
      <c r="G5" s="81"/>
      <c r="H5" s="6"/>
      <c r="I5" s="6"/>
      <c r="J5" s="6"/>
      <c r="K5" s="80"/>
      <c r="L5" s="6"/>
      <c r="M5" s="81"/>
      <c r="N5" s="6"/>
      <c r="O5" s="6"/>
      <c r="P5" s="6"/>
      <c r="Q5" s="80"/>
      <c r="R5" s="6"/>
      <c r="S5" s="81"/>
      <c r="T5" s="80"/>
      <c r="U5" s="6"/>
      <c r="V5" s="6"/>
      <c r="W5" s="80"/>
      <c r="X5" s="6"/>
      <c r="Y5" s="81"/>
      <c r="Z5" s="6"/>
      <c r="AA5" s="6"/>
      <c r="AB5" s="6"/>
      <c r="AC5" s="80"/>
      <c r="AD5" s="6"/>
      <c r="AE5" s="81"/>
      <c r="AF5" s="299"/>
      <c r="AG5" s="299"/>
      <c r="AH5" s="299"/>
      <c r="AI5" s="303"/>
      <c r="AJ5" s="299"/>
      <c r="AK5" s="304"/>
      <c r="AL5" s="92"/>
    </row>
    <row r="6" spans="1:38" s="31" customFormat="1" ht="33.75" customHeight="1">
      <c r="A6" s="109" t="s">
        <v>199</v>
      </c>
      <c r="B6" s="83">
        <v>15968</v>
      </c>
      <c r="C6" s="83">
        <v>8148</v>
      </c>
      <c r="D6" s="83">
        <v>7820</v>
      </c>
      <c r="E6" s="82">
        <v>7196</v>
      </c>
      <c r="F6" s="83">
        <v>3299</v>
      </c>
      <c r="G6" s="84">
        <v>3897</v>
      </c>
      <c r="H6" s="83">
        <v>2990</v>
      </c>
      <c r="I6" s="83">
        <v>1308</v>
      </c>
      <c r="J6" s="83">
        <v>1682</v>
      </c>
      <c r="K6" s="82">
        <v>1098</v>
      </c>
      <c r="L6" s="83">
        <v>597</v>
      </c>
      <c r="M6" s="84">
        <v>501</v>
      </c>
      <c r="N6" s="83">
        <v>105</v>
      </c>
      <c r="O6" s="83">
        <v>80</v>
      </c>
      <c r="P6" s="83">
        <v>25</v>
      </c>
      <c r="Q6" s="82">
        <v>3958</v>
      </c>
      <c r="R6" s="83">
        <v>2556</v>
      </c>
      <c r="S6" s="84">
        <v>1402</v>
      </c>
      <c r="T6" s="82">
        <v>85</v>
      </c>
      <c r="U6" s="83">
        <v>26</v>
      </c>
      <c r="V6" s="83">
        <v>59</v>
      </c>
      <c r="W6" s="82">
        <v>530</v>
      </c>
      <c r="X6" s="83">
        <v>280</v>
      </c>
      <c r="Y6" s="84">
        <v>250</v>
      </c>
      <c r="Z6" s="83">
        <v>6</v>
      </c>
      <c r="AA6" s="83">
        <v>2</v>
      </c>
      <c r="AB6" s="83">
        <v>4</v>
      </c>
      <c r="AC6" s="82">
        <v>34</v>
      </c>
      <c r="AD6" s="83">
        <v>10</v>
      </c>
      <c r="AE6" s="84">
        <v>24</v>
      </c>
      <c r="AF6" s="305">
        <v>45.065130260521002</v>
      </c>
      <c r="AG6" s="305">
        <v>40.488463426607701</v>
      </c>
      <c r="AH6" s="305">
        <v>49.833759590792802</v>
      </c>
      <c r="AI6" s="306">
        <v>25</v>
      </c>
      <c r="AJ6" s="305">
        <v>31.492390770741199</v>
      </c>
      <c r="AK6" s="307">
        <v>18.235294117647001</v>
      </c>
      <c r="AL6" s="94" t="s">
        <v>199</v>
      </c>
    </row>
    <row r="7" spans="1:38" ht="33.75" customHeight="1">
      <c r="A7" s="132" t="s">
        <v>156</v>
      </c>
      <c r="B7" s="108">
        <v>10207</v>
      </c>
      <c r="C7" s="108">
        <v>4881</v>
      </c>
      <c r="D7" s="108">
        <v>5326</v>
      </c>
      <c r="E7" s="107">
        <v>6094</v>
      </c>
      <c r="F7" s="243">
        <v>2843</v>
      </c>
      <c r="G7" s="244">
        <v>3251</v>
      </c>
      <c r="H7" s="108">
        <v>1738</v>
      </c>
      <c r="I7" s="108">
        <v>700</v>
      </c>
      <c r="J7" s="108">
        <v>1038</v>
      </c>
      <c r="K7" s="107">
        <v>944</v>
      </c>
      <c r="L7" s="243">
        <v>517</v>
      </c>
      <c r="M7" s="244">
        <v>427</v>
      </c>
      <c r="N7" s="108">
        <v>47</v>
      </c>
      <c r="O7" s="108">
        <v>33</v>
      </c>
      <c r="P7" s="108">
        <v>14</v>
      </c>
      <c r="Q7" s="107">
        <v>955</v>
      </c>
      <c r="R7" s="243">
        <v>565</v>
      </c>
      <c r="S7" s="244">
        <v>390</v>
      </c>
      <c r="T7" s="107">
        <v>36</v>
      </c>
      <c r="U7" s="108">
        <v>11</v>
      </c>
      <c r="V7" s="108">
        <v>25</v>
      </c>
      <c r="W7" s="107">
        <v>389</v>
      </c>
      <c r="X7" s="243">
        <v>210</v>
      </c>
      <c r="Y7" s="244">
        <v>179</v>
      </c>
      <c r="Z7" s="108">
        <v>4</v>
      </c>
      <c r="AA7" s="108">
        <v>2</v>
      </c>
      <c r="AB7" s="108">
        <v>2</v>
      </c>
      <c r="AC7" s="107">
        <v>15</v>
      </c>
      <c r="AD7" s="243">
        <v>7</v>
      </c>
      <c r="AE7" s="244">
        <v>8</v>
      </c>
      <c r="AF7" s="308">
        <v>59.704124620358499</v>
      </c>
      <c r="AG7" s="308">
        <v>58.2462610120877</v>
      </c>
      <c r="AH7" s="308">
        <v>61.040180247840702</v>
      </c>
      <c r="AI7" s="309">
        <v>9.5032820613304594</v>
      </c>
      <c r="AJ7" s="310">
        <v>11.718910059414</v>
      </c>
      <c r="AK7" s="311">
        <v>7.4727750657153598</v>
      </c>
      <c r="AL7" s="133" t="s">
        <v>156</v>
      </c>
    </row>
    <row r="8" spans="1:38" s="31" customFormat="1" ht="33.75" customHeight="1">
      <c r="A8" s="132" t="s">
        <v>157</v>
      </c>
      <c r="B8" s="108">
        <v>1053</v>
      </c>
      <c r="C8" s="108">
        <v>553</v>
      </c>
      <c r="D8" s="108">
        <v>500</v>
      </c>
      <c r="E8" s="107">
        <v>101</v>
      </c>
      <c r="F8" s="243">
        <v>40</v>
      </c>
      <c r="G8" s="244">
        <v>61</v>
      </c>
      <c r="H8" s="108">
        <v>260</v>
      </c>
      <c r="I8" s="108">
        <v>111</v>
      </c>
      <c r="J8" s="108">
        <v>149</v>
      </c>
      <c r="K8" s="107">
        <v>52</v>
      </c>
      <c r="L8" s="243">
        <v>23</v>
      </c>
      <c r="M8" s="244">
        <v>29</v>
      </c>
      <c r="N8" s="108">
        <v>4</v>
      </c>
      <c r="O8" s="108">
        <v>4</v>
      </c>
      <c r="P8" s="108">
        <v>0</v>
      </c>
      <c r="Q8" s="107">
        <v>596</v>
      </c>
      <c r="R8" s="243">
        <v>350</v>
      </c>
      <c r="S8" s="244">
        <v>246</v>
      </c>
      <c r="T8" s="107">
        <v>7</v>
      </c>
      <c r="U8" s="108">
        <v>4</v>
      </c>
      <c r="V8" s="108">
        <v>3</v>
      </c>
      <c r="W8" s="107">
        <v>33</v>
      </c>
      <c r="X8" s="243">
        <v>21</v>
      </c>
      <c r="Y8" s="244">
        <v>12</v>
      </c>
      <c r="Z8" s="108">
        <v>0</v>
      </c>
      <c r="AA8" s="108">
        <v>0</v>
      </c>
      <c r="AB8" s="108">
        <v>0</v>
      </c>
      <c r="AC8" s="107">
        <v>10</v>
      </c>
      <c r="AD8" s="243">
        <v>3</v>
      </c>
      <c r="AE8" s="244">
        <v>7</v>
      </c>
      <c r="AF8" s="245">
        <v>9.5916429249762505</v>
      </c>
      <c r="AG8" s="245">
        <v>7.2332730560578602</v>
      </c>
      <c r="AH8" s="245">
        <v>12.2</v>
      </c>
      <c r="AI8" s="246">
        <v>57.549857549857499</v>
      </c>
      <c r="AJ8" s="247">
        <v>63.833634719710602</v>
      </c>
      <c r="AK8" s="248">
        <v>50.6</v>
      </c>
      <c r="AL8" s="133" t="s">
        <v>157</v>
      </c>
    </row>
    <row r="9" spans="1:38" ht="33.75" customHeight="1">
      <c r="A9" s="132" t="s">
        <v>158</v>
      </c>
      <c r="B9" s="108">
        <v>2045</v>
      </c>
      <c r="C9" s="108">
        <v>1836</v>
      </c>
      <c r="D9" s="108">
        <v>209</v>
      </c>
      <c r="E9" s="107">
        <v>236</v>
      </c>
      <c r="F9" s="243">
        <v>205</v>
      </c>
      <c r="G9" s="244">
        <v>31</v>
      </c>
      <c r="H9" s="108">
        <v>333</v>
      </c>
      <c r="I9" s="108">
        <v>275</v>
      </c>
      <c r="J9" s="108">
        <v>58</v>
      </c>
      <c r="K9" s="107">
        <v>24</v>
      </c>
      <c r="L9" s="243">
        <v>22</v>
      </c>
      <c r="M9" s="244">
        <v>2</v>
      </c>
      <c r="N9" s="108">
        <v>34</v>
      </c>
      <c r="O9" s="108">
        <v>33</v>
      </c>
      <c r="P9" s="108">
        <v>1</v>
      </c>
      <c r="Q9" s="107">
        <v>1384</v>
      </c>
      <c r="R9" s="243">
        <v>1268</v>
      </c>
      <c r="S9" s="244">
        <v>116</v>
      </c>
      <c r="T9" s="107">
        <v>9</v>
      </c>
      <c r="U9" s="108">
        <v>8</v>
      </c>
      <c r="V9" s="108">
        <v>1</v>
      </c>
      <c r="W9" s="107">
        <v>25</v>
      </c>
      <c r="X9" s="243">
        <v>25</v>
      </c>
      <c r="Y9" s="244">
        <v>0</v>
      </c>
      <c r="Z9" s="108">
        <v>0</v>
      </c>
      <c r="AA9" s="108">
        <v>0</v>
      </c>
      <c r="AB9" s="108">
        <v>0</v>
      </c>
      <c r="AC9" s="107">
        <v>0</v>
      </c>
      <c r="AD9" s="243">
        <v>0</v>
      </c>
      <c r="AE9" s="244">
        <v>0</v>
      </c>
      <c r="AF9" s="245">
        <v>11.5403422982885</v>
      </c>
      <c r="AG9" s="245">
        <v>11.1655773420479</v>
      </c>
      <c r="AH9" s="245">
        <v>14.832535885167401</v>
      </c>
      <c r="AI9" s="246">
        <v>67.677261613691897</v>
      </c>
      <c r="AJ9" s="247">
        <v>69.063180827886697</v>
      </c>
      <c r="AK9" s="248">
        <v>55.502392344497601</v>
      </c>
      <c r="AL9" s="133" t="s">
        <v>158</v>
      </c>
    </row>
    <row r="10" spans="1:38" ht="33.75" customHeight="1">
      <c r="A10" s="132" t="s">
        <v>159</v>
      </c>
      <c r="B10" s="108">
        <v>1423</v>
      </c>
      <c r="C10" s="108">
        <v>436</v>
      </c>
      <c r="D10" s="108">
        <v>987</v>
      </c>
      <c r="E10" s="107">
        <v>278</v>
      </c>
      <c r="F10" s="243">
        <v>91</v>
      </c>
      <c r="G10" s="244">
        <v>187</v>
      </c>
      <c r="H10" s="108">
        <v>416</v>
      </c>
      <c r="I10" s="108">
        <v>125</v>
      </c>
      <c r="J10" s="108">
        <v>291</v>
      </c>
      <c r="K10" s="107">
        <v>25</v>
      </c>
      <c r="L10" s="243">
        <v>11</v>
      </c>
      <c r="M10" s="244">
        <v>14</v>
      </c>
      <c r="N10" s="108">
        <v>5</v>
      </c>
      <c r="O10" s="108">
        <v>3</v>
      </c>
      <c r="P10" s="108">
        <v>2</v>
      </c>
      <c r="Q10" s="107">
        <v>616</v>
      </c>
      <c r="R10" s="243">
        <v>189</v>
      </c>
      <c r="S10" s="244">
        <v>427</v>
      </c>
      <c r="T10" s="107">
        <v>25</v>
      </c>
      <c r="U10" s="108">
        <v>3</v>
      </c>
      <c r="V10" s="108">
        <v>22</v>
      </c>
      <c r="W10" s="107">
        <v>57</v>
      </c>
      <c r="X10" s="243">
        <v>14</v>
      </c>
      <c r="Y10" s="244">
        <v>43</v>
      </c>
      <c r="Z10" s="108">
        <v>1</v>
      </c>
      <c r="AA10" s="108">
        <v>0</v>
      </c>
      <c r="AB10" s="108">
        <v>1</v>
      </c>
      <c r="AC10" s="107">
        <v>3</v>
      </c>
      <c r="AD10" s="243">
        <v>0</v>
      </c>
      <c r="AE10" s="244">
        <v>3</v>
      </c>
      <c r="AF10" s="245">
        <v>19.536191145467299</v>
      </c>
      <c r="AG10" s="245">
        <v>20.871559633027498</v>
      </c>
      <c r="AH10" s="245">
        <v>18.946301925025299</v>
      </c>
      <c r="AI10" s="246">
        <v>43.499648629655603</v>
      </c>
      <c r="AJ10" s="247">
        <v>43.348623853211002</v>
      </c>
      <c r="AK10" s="248">
        <v>43.566362715298801</v>
      </c>
      <c r="AL10" s="133" t="s">
        <v>159</v>
      </c>
    </row>
    <row r="11" spans="1:38" ht="33.75" customHeight="1">
      <c r="A11" s="132" t="s">
        <v>160</v>
      </c>
      <c r="B11" s="108">
        <v>33</v>
      </c>
      <c r="C11" s="108">
        <v>28</v>
      </c>
      <c r="D11" s="108">
        <v>5</v>
      </c>
      <c r="E11" s="107">
        <v>1</v>
      </c>
      <c r="F11" s="243">
        <v>1</v>
      </c>
      <c r="G11" s="244">
        <v>0</v>
      </c>
      <c r="H11" s="108">
        <v>5</v>
      </c>
      <c r="I11" s="108">
        <v>3</v>
      </c>
      <c r="J11" s="108">
        <v>2</v>
      </c>
      <c r="K11" s="138">
        <v>2</v>
      </c>
      <c r="L11" s="243">
        <v>2</v>
      </c>
      <c r="M11" s="244">
        <v>0</v>
      </c>
      <c r="N11" s="108">
        <v>4</v>
      </c>
      <c r="O11" s="108">
        <v>4</v>
      </c>
      <c r="P11" s="108">
        <v>0</v>
      </c>
      <c r="Q11" s="107">
        <v>21</v>
      </c>
      <c r="R11" s="243">
        <v>18</v>
      </c>
      <c r="S11" s="244">
        <v>3</v>
      </c>
      <c r="T11" s="107">
        <v>0</v>
      </c>
      <c r="U11" s="108">
        <v>0</v>
      </c>
      <c r="V11" s="108">
        <v>0</v>
      </c>
      <c r="W11" s="107">
        <v>0</v>
      </c>
      <c r="X11" s="243">
        <v>0</v>
      </c>
      <c r="Y11" s="244">
        <v>0</v>
      </c>
      <c r="Z11" s="108">
        <v>0</v>
      </c>
      <c r="AA11" s="108">
        <v>0</v>
      </c>
      <c r="AB11" s="108">
        <v>0</v>
      </c>
      <c r="AC11" s="107">
        <v>0</v>
      </c>
      <c r="AD11" s="243">
        <v>0</v>
      </c>
      <c r="AE11" s="244">
        <v>0</v>
      </c>
      <c r="AF11" s="245">
        <v>3.0303030303030298</v>
      </c>
      <c r="AG11" s="245">
        <v>3.5714285714285698</v>
      </c>
      <c r="AH11" s="245">
        <v>0</v>
      </c>
      <c r="AI11" s="246">
        <v>63.636363636363598</v>
      </c>
      <c r="AJ11" s="247">
        <v>64.285714285714306</v>
      </c>
      <c r="AK11" s="248">
        <v>60</v>
      </c>
      <c r="AL11" s="133" t="s">
        <v>160</v>
      </c>
    </row>
    <row r="12" spans="1:38" ht="33.75" customHeight="1">
      <c r="A12" s="132" t="s">
        <v>161</v>
      </c>
      <c r="B12" s="108">
        <v>209</v>
      </c>
      <c r="C12" s="108">
        <v>11</v>
      </c>
      <c r="D12" s="108">
        <v>198</v>
      </c>
      <c r="E12" s="107">
        <v>30</v>
      </c>
      <c r="F12" s="243">
        <v>0</v>
      </c>
      <c r="G12" s="244">
        <v>30</v>
      </c>
      <c r="H12" s="108">
        <v>53</v>
      </c>
      <c r="I12" s="108">
        <v>2</v>
      </c>
      <c r="J12" s="108">
        <v>51</v>
      </c>
      <c r="K12" s="107">
        <v>11</v>
      </c>
      <c r="L12" s="243">
        <v>0</v>
      </c>
      <c r="M12" s="244">
        <v>11</v>
      </c>
      <c r="N12" s="108">
        <v>2</v>
      </c>
      <c r="O12" s="108">
        <v>0</v>
      </c>
      <c r="P12" s="108">
        <v>2</v>
      </c>
      <c r="Q12" s="107">
        <v>107</v>
      </c>
      <c r="R12" s="243">
        <v>9</v>
      </c>
      <c r="S12" s="244">
        <v>98</v>
      </c>
      <c r="T12" s="107">
        <v>3</v>
      </c>
      <c r="U12" s="108">
        <v>0</v>
      </c>
      <c r="V12" s="108">
        <v>3</v>
      </c>
      <c r="W12" s="107">
        <v>3</v>
      </c>
      <c r="X12" s="243">
        <v>0</v>
      </c>
      <c r="Y12" s="244">
        <v>3</v>
      </c>
      <c r="Z12" s="108">
        <v>0</v>
      </c>
      <c r="AA12" s="108">
        <v>0</v>
      </c>
      <c r="AB12" s="108">
        <v>0</v>
      </c>
      <c r="AC12" s="107">
        <v>0</v>
      </c>
      <c r="AD12" s="243">
        <v>0</v>
      </c>
      <c r="AE12" s="244">
        <v>0</v>
      </c>
      <c r="AF12" s="245">
        <v>14.3540669856459</v>
      </c>
      <c r="AG12" s="245">
        <v>0</v>
      </c>
      <c r="AH12" s="245">
        <v>15.151515151515101</v>
      </c>
      <c r="AI12" s="246">
        <v>51.196172248803798</v>
      </c>
      <c r="AJ12" s="247">
        <v>81.818181818181799</v>
      </c>
      <c r="AK12" s="248">
        <v>49.494949494949502</v>
      </c>
      <c r="AL12" s="133" t="s">
        <v>161</v>
      </c>
    </row>
    <row r="13" spans="1:38" ht="33.75" customHeight="1">
      <c r="A13" s="132" t="s">
        <v>162</v>
      </c>
      <c r="B13" s="108">
        <v>264</v>
      </c>
      <c r="C13" s="108">
        <v>11</v>
      </c>
      <c r="D13" s="108">
        <v>253</v>
      </c>
      <c r="E13" s="107">
        <v>247</v>
      </c>
      <c r="F13" s="243">
        <v>8</v>
      </c>
      <c r="G13" s="244">
        <v>239</v>
      </c>
      <c r="H13" s="108">
        <v>7</v>
      </c>
      <c r="I13" s="108">
        <v>3</v>
      </c>
      <c r="J13" s="108">
        <v>4</v>
      </c>
      <c r="K13" s="107">
        <v>1</v>
      </c>
      <c r="L13" s="243">
        <v>0</v>
      </c>
      <c r="M13" s="244">
        <v>1</v>
      </c>
      <c r="N13" s="108">
        <v>0</v>
      </c>
      <c r="O13" s="108">
        <v>0</v>
      </c>
      <c r="P13" s="108">
        <v>0</v>
      </c>
      <c r="Q13" s="107">
        <v>6</v>
      </c>
      <c r="R13" s="243">
        <v>0</v>
      </c>
      <c r="S13" s="244">
        <v>6</v>
      </c>
      <c r="T13" s="107">
        <v>2</v>
      </c>
      <c r="U13" s="108">
        <v>0</v>
      </c>
      <c r="V13" s="108">
        <v>2</v>
      </c>
      <c r="W13" s="107">
        <v>0</v>
      </c>
      <c r="X13" s="243">
        <v>0</v>
      </c>
      <c r="Y13" s="244">
        <v>0</v>
      </c>
      <c r="Z13" s="108">
        <v>1</v>
      </c>
      <c r="AA13" s="108">
        <v>0</v>
      </c>
      <c r="AB13" s="108">
        <v>1</v>
      </c>
      <c r="AC13" s="107">
        <v>0</v>
      </c>
      <c r="AD13" s="243">
        <v>0</v>
      </c>
      <c r="AE13" s="244">
        <v>0</v>
      </c>
      <c r="AF13" s="245">
        <v>93.560606060606005</v>
      </c>
      <c r="AG13" s="245">
        <v>72.727272727272705</v>
      </c>
      <c r="AH13" s="245">
        <v>94.4664031620553</v>
      </c>
      <c r="AI13" s="246">
        <v>2.2727272727272698</v>
      </c>
      <c r="AJ13" s="247">
        <v>0</v>
      </c>
      <c r="AK13" s="248">
        <v>2.3715415019762802</v>
      </c>
      <c r="AL13" s="133" t="s">
        <v>162</v>
      </c>
    </row>
    <row r="14" spans="1:38" ht="33.75" customHeight="1">
      <c r="A14" s="132" t="s">
        <v>163</v>
      </c>
      <c r="B14" s="108">
        <v>0</v>
      </c>
      <c r="C14" s="108">
        <v>0</v>
      </c>
      <c r="D14" s="108">
        <v>0</v>
      </c>
      <c r="E14" s="107">
        <v>0</v>
      </c>
      <c r="F14" s="243">
        <v>0</v>
      </c>
      <c r="G14" s="244">
        <v>0</v>
      </c>
      <c r="H14" s="108">
        <v>0</v>
      </c>
      <c r="I14" s="108">
        <v>0</v>
      </c>
      <c r="J14" s="108">
        <v>0</v>
      </c>
      <c r="K14" s="107">
        <v>0</v>
      </c>
      <c r="L14" s="243">
        <v>0</v>
      </c>
      <c r="M14" s="244">
        <v>0</v>
      </c>
      <c r="N14" s="108">
        <v>0</v>
      </c>
      <c r="O14" s="108">
        <v>0</v>
      </c>
      <c r="P14" s="108">
        <v>0</v>
      </c>
      <c r="Q14" s="107">
        <v>0</v>
      </c>
      <c r="R14" s="243">
        <v>0</v>
      </c>
      <c r="S14" s="244">
        <v>0</v>
      </c>
      <c r="T14" s="107">
        <v>0</v>
      </c>
      <c r="U14" s="108">
        <v>0</v>
      </c>
      <c r="V14" s="108">
        <v>0</v>
      </c>
      <c r="W14" s="107">
        <v>0</v>
      </c>
      <c r="X14" s="243">
        <v>0</v>
      </c>
      <c r="Y14" s="244">
        <v>0</v>
      </c>
      <c r="Z14" s="108">
        <v>0</v>
      </c>
      <c r="AA14" s="108">
        <v>0</v>
      </c>
      <c r="AB14" s="108">
        <v>0</v>
      </c>
      <c r="AC14" s="107">
        <v>0</v>
      </c>
      <c r="AD14" s="243">
        <v>0</v>
      </c>
      <c r="AE14" s="244">
        <v>0</v>
      </c>
      <c r="AF14" s="245">
        <v>0</v>
      </c>
      <c r="AG14" s="245">
        <v>0</v>
      </c>
      <c r="AH14" s="245">
        <v>0</v>
      </c>
      <c r="AI14" s="246">
        <v>0</v>
      </c>
      <c r="AJ14" s="247">
        <v>0</v>
      </c>
      <c r="AK14" s="248">
        <v>0</v>
      </c>
      <c r="AL14" s="133" t="s">
        <v>163</v>
      </c>
    </row>
    <row r="15" spans="1:38" ht="33.75" customHeight="1">
      <c r="A15" s="132" t="s">
        <v>164</v>
      </c>
      <c r="B15" s="108">
        <v>157</v>
      </c>
      <c r="C15" s="108">
        <v>55</v>
      </c>
      <c r="D15" s="108">
        <v>102</v>
      </c>
      <c r="E15" s="107">
        <v>12</v>
      </c>
      <c r="F15" s="243">
        <v>4</v>
      </c>
      <c r="G15" s="244">
        <v>8</v>
      </c>
      <c r="H15" s="108">
        <v>16</v>
      </c>
      <c r="I15" s="108">
        <v>5</v>
      </c>
      <c r="J15" s="108">
        <v>11</v>
      </c>
      <c r="K15" s="107">
        <v>16</v>
      </c>
      <c r="L15" s="243">
        <v>4</v>
      </c>
      <c r="M15" s="244">
        <v>12</v>
      </c>
      <c r="N15" s="108">
        <v>8</v>
      </c>
      <c r="O15" s="108">
        <v>2</v>
      </c>
      <c r="P15" s="108">
        <v>6</v>
      </c>
      <c r="Q15" s="107">
        <v>102</v>
      </c>
      <c r="R15" s="243">
        <v>39</v>
      </c>
      <c r="S15" s="244">
        <v>63</v>
      </c>
      <c r="T15" s="107">
        <v>0</v>
      </c>
      <c r="U15" s="108">
        <v>0</v>
      </c>
      <c r="V15" s="108">
        <v>0</v>
      </c>
      <c r="W15" s="107">
        <v>3</v>
      </c>
      <c r="X15" s="243">
        <v>1</v>
      </c>
      <c r="Y15" s="244">
        <v>2</v>
      </c>
      <c r="Z15" s="108">
        <v>0</v>
      </c>
      <c r="AA15" s="108">
        <v>0</v>
      </c>
      <c r="AB15" s="108">
        <v>0</v>
      </c>
      <c r="AC15" s="107">
        <v>1</v>
      </c>
      <c r="AD15" s="243">
        <v>0</v>
      </c>
      <c r="AE15" s="244">
        <v>1</v>
      </c>
      <c r="AF15" s="245">
        <v>7.6433121019108201</v>
      </c>
      <c r="AG15" s="245">
        <v>7.2727272727272698</v>
      </c>
      <c r="AH15" s="245">
        <v>7.8431372549019596</v>
      </c>
      <c r="AI15" s="246">
        <v>65.605095541401198</v>
      </c>
      <c r="AJ15" s="247">
        <v>70.909090909090907</v>
      </c>
      <c r="AK15" s="248">
        <v>62.745098039215598</v>
      </c>
      <c r="AL15" s="133" t="s">
        <v>164</v>
      </c>
    </row>
    <row r="16" spans="1:38" ht="33.75" customHeight="1">
      <c r="A16" s="132" t="s">
        <v>165</v>
      </c>
      <c r="B16" s="108">
        <v>240</v>
      </c>
      <c r="C16" s="108">
        <v>140</v>
      </c>
      <c r="D16" s="108">
        <v>100</v>
      </c>
      <c r="E16" s="107">
        <v>163</v>
      </c>
      <c r="F16" s="243">
        <v>88</v>
      </c>
      <c r="G16" s="244">
        <v>75</v>
      </c>
      <c r="H16" s="108">
        <v>35</v>
      </c>
      <c r="I16" s="108">
        <v>22</v>
      </c>
      <c r="J16" s="108">
        <v>13</v>
      </c>
      <c r="K16" s="107">
        <v>22</v>
      </c>
      <c r="L16" s="243">
        <v>18</v>
      </c>
      <c r="M16" s="244">
        <v>4</v>
      </c>
      <c r="N16" s="108">
        <v>0</v>
      </c>
      <c r="O16" s="108">
        <v>0</v>
      </c>
      <c r="P16" s="108">
        <v>0</v>
      </c>
      <c r="Q16" s="107">
        <v>8</v>
      </c>
      <c r="R16" s="243">
        <v>7</v>
      </c>
      <c r="S16" s="244">
        <v>1</v>
      </c>
      <c r="T16" s="107">
        <v>0</v>
      </c>
      <c r="U16" s="108">
        <v>0</v>
      </c>
      <c r="V16" s="108">
        <v>0</v>
      </c>
      <c r="W16" s="107">
        <v>12</v>
      </c>
      <c r="X16" s="243">
        <v>5</v>
      </c>
      <c r="Y16" s="244">
        <v>7</v>
      </c>
      <c r="Z16" s="108">
        <v>0</v>
      </c>
      <c r="AA16" s="108">
        <v>0</v>
      </c>
      <c r="AB16" s="108">
        <v>0</v>
      </c>
      <c r="AC16" s="107">
        <v>0</v>
      </c>
      <c r="AD16" s="243">
        <v>0</v>
      </c>
      <c r="AE16" s="244">
        <v>0</v>
      </c>
      <c r="AF16" s="245">
        <v>67.9166666666666</v>
      </c>
      <c r="AG16" s="245">
        <v>62.857142857142797</v>
      </c>
      <c r="AH16" s="245">
        <v>75</v>
      </c>
      <c r="AI16" s="246">
        <v>3.3333333333333299</v>
      </c>
      <c r="AJ16" s="247">
        <v>5</v>
      </c>
      <c r="AK16" s="248">
        <v>1</v>
      </c>
      <c r="AL16" s="133" t="s">
        <v>165</v>
      </c>
    </row>
    <row r="17" spans="1:38" ht="33.75" customHeight="1">
      <c r="A17" s="132" t="s">
        <v>166</v>
      </c>
      <c r="B17" s="108">
        <v>337</v>
      </c>
      <c r="C17" s="108">
        <v>197</v>
      </c>
      <c r="D17" s="108">
        <v>140</v>
      </c>
      <c r="E17" s="107">
        <v>34</v>
      </c>
      <c r="F17" s="243">
        <v>19</v>
      </c>
      <c r="G17" s="244">
        <v>15</v>
      </c>
      <c r="H17" s="108">
        <v>127</v>
      </c>
      <c r="I17" s="108">
        <v>62</v>
      </c>
      <c r="J17" s="108">
        <v>65</v>
      </c>
      <c r="K17" s="107">
        <v>1</v>
      </c>
      <c r="L17" s="243">
        <v>0</v>
      </c>
      <c r="M17" s="244">
        <v>1</v>
      </c>
      <c r="N17" s="108">
        <v>1</v>
      </c>
      <c r="O17" s="108">
        <v>1</v>
      </c>
      <c r="P17" s="108">
        <v>0</v>
      </c>
      <c r="Q17" s="107">
        <v>163</v>
      </c>
      <c r="R17" s="243">
        <v>111</v>
      </c>
      <c r="S17" s="244">
        <v>52</v>
      </c>
      <c r="T17" s="107">
        <v>3</v>
      </c>
      <c r="U17" s="108">
        <v>0</v>
      </c>
      <c r="V17" s="108">
        <v>3</v>
      </c>
      <c r="W17" s="107">
        <v>8</v>
      </c>
      <c r="X17" s="243">
        <v>4</v>
      </c>
      <c r="Y17" s="244">
        <v>4</v>
      </c>
      <c r="Z17" s="108">
        <v>0</v>
      </c>
      <c r="AA17" s="108">
        <v>0</v>
      </c>
      <c r="AB17" s="108">
        <v>0</v>
      </c>
      <c r="AC17" s="107">
        <v>5</v>
      </c>
      <c r="AD17" s="243">
        <v>0</v>
      </c>
      <c r="AE17" s="244">
        <v>5</v>
      </c>
      <c r="AF17" s="245">
        <v>10.089020771513299</v>
      </c>
      <c r="AG17" s="245">
        <v>9.6446700507614196</v>
      </c>
      <c r="AH17" s="245">
        <v>10.714285714285699</v>
      </c>
      <c r="AI17" s="246">
        <v>49.8516320474777</v>
      </c>
      <c r="AJ17" s="247">
        <v>56.345177664974599</v>
      </c>
      <c r="AK17" s="248">
        <v>40.714285714285701</v>
      </c>
      <c r="AL17" s="133" t="s">
        <v>166</v>
      </c>
    </row>
    <row r="18" spans="1:38" ht="33.75" customHeight="1">
      <c r="A18" s="132"/>
      <c r="B18" s="6"/>
      <c r="C18" s="8"/>
      <c r="D18" s="8"/>
      <c r="E18" s="107"/>
      <c r="F18" s="6"/>
      <c r="G18" s="81"/>
      <c r="H18" s="108"/>
      <c r="I18" s="8"/>
      <c r="J18" s="8"/>
      <c r="K18" s="107"/>
      <c r="L18" s="6"/>
      <c r="M18" s="81"/>
      <c r="N18" s="8"/>
      <c r="O18" s="8"/>
      <c r="P18" s="8"/>
      <c r="Q18" s="107"/>
      <c r="R18" s="6"/>
      <c r="S18" s="81"/>
      <c r="T18" s="80"/>
      <c r="U18" s="8"/>
      <c r="V18" s="8"/>
      <c r="W18" s="80"/>
      <c r="X18" s="6"/>
      <c r="Y18" s="81"/>
      <c r="Z18" s="8"/>
      <c r="AA18" s="8"/>
      <c r="AB18" s="8"/>
      <c r="AC18" s="80"/>
      <c r="AD18" s="6"/>
      <c r="AE18" s="81"/>
      <c r="AF18" s="235"/>
      <c r="AG18" s="235"/>
      <c r="AH18" s="235"/>
      <c r="AI18" s="236"/>
      <c r="AJ18" s="237"/>
      <c r="AK18" s="238"/>
      <c r="AL18" s="133"/>
    </row>
    <row r="19" spans="1:38" s="31" customFormat="1" ht="33.75" customHeight="1">
      <c r="A19" s="233" t="s">
        <v>167</v>
      </c>
      <c r="B19" s="249">
        <v>15859</v>
      </c>
      <c r="C19" s="249">
        <v>8080</v>
      </c>
      <c r="D19" s="249">
        <v>7779</v>
      </c>
      <c r="E19" s="250">
        <v>7190</v>
      </c>
      <c r="F19" s="251">
        <v>3295</v>
      </c>
      <c r="G19" s="252">
        <v>3895</v>
      </c>
      <c r="H19" s="249">
        <v>2972</v>
      </c>
      <c r="I19" s="249">
        <v>1296</v>
      </c>
      <c r="J19" s="249">
        <v>1676</v>
      </c>
      <c r="K19" s="250">
        <v>1096</v>
      </c>
      <c r="L19" s="251">
        <v>597</v>
      </c>
      <c r="M19" s="252">
        <v>499</v>
      </c>
      <c r="N19" s="249">
        <v>103</v>
      </c>
      <c r="O19" s="249">
        <v>79</v>
      </c>
      <c r="P19" s="249">
        <v>24</v>
      </c>
      <c r="Q19" s="250">
        <v>3908</v>
      </c>
      <c r="R19" s="251">
        <v>2520</v>
      </c>
      <c r="S19" s="252">
        <v>1388</v>
      </c>
      <c r="T19" s="250">
        <v>71</v>
      </c>
      <c r="U19" s="249">
        <v>18</v>
      </c>
      <c r="V19" s="249">
        <v>53</v>
      </c>
      <c r="W19" s="250">
        <v>513</v>
      </c>
      <c r="X19" s="251">
        <v>273</v>
      </c>
      <c r="Y19" s="252">
        <v>240</v>
      </c>
      <c r="Z19" s="249">
        <v>6</v>
      </c>
      <c r="AA19" s="249">
        <v>2</v>
      </c>
      <c r="AB19" s="249">
        <v>4</v>
      </c>
      <c r="AC19" s="250">
        <v>33</v>
      </c>
      <c r="AD19" s="251">
        <v>10</v>
      </c>
      <c r="AE19" s="252">
        <v>23</v>
      </c>
      <c r="AF19" s="253">
        <v>45.337032599785601</v>
      </c>
      <c r="AG19" s="253">
        <v>40.779702970297002</v>
      </c>
      <c r="AH19" s="253">
        <v>50.0707031752153</v>
      </c>
      <c r="AI19" s="254">
        <v>24.8502427643609</v>
      </c>
      <c r="AJ19" s="255">
        <v>31.3118811881188</v>
      </c>
      <c r="AK19" s="256">
        <v>18.138578223422002</v>
      </c>
      <c r="AL19" s="234" t="s">
        <v>167</v>
      </c>
    </row>
    <row r="20" spans="1:38" ht="33.75" customHeight="1">
      <c r="A20" s="132" t="s">
        <v>156</v>
      </c>
      <c r="B20" s="108">
        <v>10151</v>
      </c>
      <c r="C20" s="108">
        <v>4853</v>
      </c>
      <c r="D20" s="108">
        <v>5298</v>
      </c>
      <c r="E20" s="107">
        <v>6091</v>
      </c>
      <c r="F20" s="243">
        <v>2841</v>
      </c>
      <c r="G20" s="244">
        <v>3250</v>
      </c>
      <c r="H20" s="108">
        <v>1729</v>
      </c>
      <c r="I20" s="108">
        <v>695</v>
      </c>
      <c r="J20" s="108">
        <v>1034</v>
      </c>
      <c r="K20" s="107">
        <v>942</v>
      </c>
      <c r="L20" s="243">
        <v>517</v>
      </c>
      <c r="M20" s="244">
        <v>425</v>
      </c>
      <c r="N20" s="108">
        <v>45</v>
      </c>
      <c r="O20" s="108">
        <v>32</v>
      </c>
      <c r="P20" s="108">
        <v>13</v>
      </c>
      <c r="Q20" s="107">
        <v>934</v>
      </c>
      <c r="R20" s="243">
        <v>554</v>
      </c>
      <c r="S20" s="244">
        <v>380</v>
      </c>
      <c r="T20" s="107">
        <v>26</v>
      </c>
      <c r="U20" s="108">
        <v>5</v>
      </c>
      <c r="V20" s="108">
        <v>21</v>
      </c>
      <c r="W20" s="107">
        <v>380</v>
      </c>
      <c r="X20" s="243">
        <v>207</v>
      </c>
      <c r="Y20" s="244">
        <v>173</v>
      </c>
      <c r="Z20" s="108">
        <v>4</v>
      </c>
      <c r="AA20" s="108">
        <v>2</v>
      </c>
      <c r="AB20" s="108">
        <v>2</v>
      </c>
      <c r="AC20" s="107">
        <v>14</v>
      </c>
      <c r="AD20" s="243">
        <v>7</v>
      </c>
      <c r="AE20" s="244">
        <v>7</v>
      </c>
      <c r="AF20" s="245">
        <v>60.003940498473</v>
      </c>
      <c r="AG20" s="245">
        <v>58.541108592623097</v>
      </c>
      <c r="AH20" s="245">
        <v>61.3439033597584</v>
      </c>
      <c r="AI20" s="246">
        <v>9.3389813811447109</v>
      </c>
      <c r="AJ20" s="247">
        <v>11.559859880486201</v>
      </c>
      <c r="AK20" s="248">
        <v>7.3046432616081498</v>
      </c>
      <c r="AL20" s="133" t="s">
        <v>156</v>
      </c>
    </row>
    <row r="21" spans="1:38" ht="33.75" customHeight="1">
      <c r="A21" s="132" t="s">
        <v>157</v>
      </c>
      <c r="B21" s="108">
        <v>1053</v>
      </c>
      <c r="C21" s="108">
        <v>553</v>
      </c>
      <c r="D21" s="108">
        <v>500</v>
      </c>
      <c r="E21" s="107">
        <v>101</v>
      </c>
      <c r="F21" s="243">
        <v>40</v>
      </c>
      <c r="G21" s="244">
        <v>61</v>
      </c>
      <c r="H21" s="108">
        <v>260</v>
      </c>
      <c r="I21" s="108">
        <v>111</v>
      </c>
      <c r="J21" s="108">
        <v>149</v>
      </c>
      <c r="K21" s="107">
        <v>52</v>
      </c>
      <c r="L21" s="243">
        <v>23</v>
      </c>
      <c r="M21" s="244">
        <v>29</v>
      </c>
      <c r="N21" s="108">
        <v>4</v>
      </c>
      <c r="O21" s="108">
        <v>4</v>
      </c>
      <c r="P21" s="108">
        <v>0</v>
      </c>
      <c r="Q21" s="107">
        <v>596</v>
      </c>
      <c r="R21" s="243">
        <v>350</v>
      </c>
      <c r="S21" s="244">
        <v>246</v>
      </c>
      <c r="T21" s="107">
        <v>7</v>
      </c>
      <c r="U21" s="108">
        <v>4</v>
      </c>
      <c r="V21" s="108">
        <v>3</v>
      </c>
      <c r="W21" s="107">
        <v>33</v>
      </c>
      <c r="X21" s="243">
        <v>21</v>
      </c>
      <c r="Y21" s="244">
        <v>12</v>
      </c>
      <c r="Z21" s="108">
        <v>0</v>
      </c>
      <c r="AA21" s="108">
        <v>0</v>
      </c>
      <c r="AB21" s="108">
        <v>0</v>
      </c>
      <c r="AC21" s="107">
        <v>10</v>
      </c>
      <c r="AD21" s="243">
        <v>3</v>
      </c>
      <c r="AE21" s="244">
        <v>7</v>
      </c>
      <c r="AF21" s="245">
        <v>9.5916429249762505</v>
      </c>
      <c r="AG21" s="245">
        <v>7.2332730560578602</v>
      </c>
      <c r="AH21" s="245">
        <v>12.2</v>
      </c>
      <c r="AI21" s="246">
        <v>57.549857549857499</v>
      </c>
      <c r="AJ21" s="247">
        <v>63.833634719710602</v>
      </c>
      <c r="AK21" s="248">
        <v>50.6</v>
      </c>
      <c r="AL21" s="133" t="s">
        <v>157</v>
      </c>
    </row>
    <row r="22" spans="1:38" s="31" customFormat="1" ht="33.75" customHeight="1">
      <c r="A22" s="132" t="s">
        <v>158</v>
      </c>
      <c r="B22" s="108">
        <v>2016</v>
      </c>
      <c r="C22" s="108">
        <v>1808</v>
      </c>
      <c r="D22" s="108">
        <v>208</v>
      </c>
      <c r="E22" s="107">
        <v>235</v>
      </c>
      <c r="F22" s="243">
        <v>204</v>
      </c>
      <c r="G22" s="244">
        <v>31</v>
      </c>
      <c r="H22" s="108">
        <v>326</v>
      </c>
      <c r="I22" s="108">
        <v>269</v>
      </c>
      <c r="J22" s="108">
        <v>57</v>
      </c>
      <c r="K22" s="107">
        <v>24</v>
      </c>
      <c r="L22" s="243">
        <v>22</v>
      </c>
      <c r="M22" s="244">
        <v>2</v>
      </c>
      <c r="N22" s="108">
        <v>34</v>
      </c>
      <c r="O22" s="108">
        <v>33</v>
      </c>
      <c r="P22" s="108">
        <v>1</v>
      </c>
      <c r="Q22" s="107">
        <v>1367</v>
      </c>
      <c r="R22" s="243">
        <v>1251</v>
      </c>
      <c r="S22" s="244">
        <v>116</v>
      </c>
      <c r="T22" s="107">
        <v>7</v>
      </c>
      <c r="U22" s="108">
        <v>6</v>
      </c>
      <c r="V22" s="108">
        <v>1</v>
      </c>
      <c r="W22" s="107">
        <v>23</v>
      </c>
      <c r="X22" s="243">
        <v>23</v>
      </c>
      <c r="Y22" s="244">
        <v>0</v>
      </c>
      <c r="Z22" s="108">
        <v>0</v>
      </c>
      <c r="AA22" s="108">
        <v>0</v>
      </c>
      <c r="AB22" s="108">
        <v>0</v>
      </c>
      <c r="AC22" s="107">
        <v>0</v>
      </c>
      <c r="AD22" s="243">
        <v>0</v>
      </c>
      <c r="AE22" s="244">
        <v>0</v>
      </c>
      <c r="AF22" s="245">
        <v>11.656746031746</v>
      </c>
      <c r="AG22" s="245">
        <v>11.283185840707899</v>
      </c>
      <c r="AH22" s="245">
        <v>14.9038461538461</v>
      </c>
      <c r="AI22" s="246">
        <v>67.807539682539598</v>
      </c>
      <c r="AJ22" s="247">
        <v>69.192477876106196</v>
      </c>
      <c r="AK22" s="248">
        <v>55.769230769230703</v>
      </c>
      <c r="AL22" s="133" t="s">
        <v>158</v>
      </c>
    </row>
    <row r="23" spans="1:38" ht="33.75" customHeight="1">
      <c r="A23" s="132" t="s">
        <v>159</v>
      </c>
      <c r="B23" s="108">
        <v>1410</v>
      </c>
      <c r="C23" s="108">
        <v>429</v>
      </c>
      <c r="D23" s="108">
        <v>981</v>
      </c>
      <c r="E23" s="107">
        <v>276</v>
      </c>
      <c r="F23" s="243">
        <v>90</v>
      </c>
      <c r="G23" s="244">
        <v>186</v>
      </c>
      <c r="H23" s="108">
        <v>415</v>
      </c>
      <c r="I23" s="108">
        <v>124</v>
      </c>
      <c r="J23" s="108">
        <v>291</v>
      </c>
      <c r="K23" s="107">
        <v>25</v>
      </c>
      <c r="L23" s="243">
        <v>11</v>
      </c>
      <c r="M23" s="244">
        <v>14</v>
      </c>
      <c r="N23" s="108">
        <v>5</v>
      </c>
      <c r="O23" s="108">
        <v>3</v>
      </c>
      <c r="P23" s="108">
        <v>2</v>
      </c>
      <c r="Q23" s="107">
        <v>610</v>
      </c>
      <c r="R23" s="243">
        <v>185</v>
      </c>
      <c r="S23" s="244">
        <v>425</v>
      </c>
      <c r="T23" s="107">
        <v>23</v>
      </c>
      <c r="U23" s="108">
        <v>3</v>
      </c>
      <c r="V23" s="108">
        <v>20</v>
      </c>
      <c r="W23" s="107">
        <v>55</v>
      </c>
      <c r="X23" s="243">
        <v>13</v>
      </c>
      <c r="Y23" s="244">
        <v>42</v>
      </c>
      <c r="Z23" s="108">
        <v>1</v>
      </c>
      <c r="AA23" s="108">
        <v>0</v>
      </c>
      <c r="AB23" s="108">
        <v>1</v>
      </c>
      <c r="AC23" s="107">
        <v>3</v>
      </c>
      <c r="AD23" s="243">
        <v>0</v>
      </c>
      <c r="AE23" s="244">
        <v>3</v>
      </c>
      <c r="AF23" s="245">
        <v>19.5744680851063</v>
      </c>
      <c r="AG23" s="245">
        <v>20.979020979020898</v>
      </c>
      <c r="AH23" s="245">
        <v>18.960244648318</v>
      </c>
      <c r="AI23" s="246">
        <v>43.475177304964497</v>
      </c>
      <c r="AJ23" s="247">
        <v>43.123543123543101</v>
      </c>
      <c r="AK23" s="248">
        <v>43.628950050968399</v>
      </c>
      <c r="AL23" s="133" t="s">
        <v>159</v>
      </c>
    </row>
    <row r="24" spans="1:38" ht="33.75" customHeight="1">
      <c r="A24" s="132" t="s">
        <v>160</v>
      </c>
      <c r="B24" s="108">
        <v>33</v>
      </c>
      <c r="C24" s="108">
        <v>28</v>
      </c>
      <c r="D24" s="108">
        <v>5</v>
      </c>
      <c r="E24" s="107">
        <v>1</v>
      </c>
      <c r="F24" s="243">
        <v>1</v>
      </c>
      <c r="G24" s="244">
        <v>0</v>
      </c>
      <c r="H24" s="108">
        <v>5</v>
      </c>
      <c r="I24" s="108">
        <v>3</v>
      </c>
      <c r="J24" s="108">
        <v>2</v>
      </c>
      <c r="K24" s="107">
        <v>2</v>
      </c>
      <c r="L24" s="243">
        <v>2</v>
      </c>
      <c r="M24" s="244">
        <v>0</v>
      </c>
      <c r="N24" s="108">
        <v>4</v>
      </c>
      <c r="O24" s="108">
        <v>4</v>
      </c>
      <c r="P24" s="108">
        <v>0</v>
      </c>
      <c r="Q24" s="107">
        <v>21</v>
      </c>
      <c r="R24" s="243">
        <v>18</v>
      </c>
      <c r="S24" s="244">
        <v>3</v>
      </c>
      <c r="T24" s="107">
        <v>0</v>
      </c>
      <c r="U24" s="108">
        <v>0</v>
      </c>
      <c r="V24" s="108">
        <v>0</v>
      </c>
      <c r="W24" s="107">
        <v>0</v>
      </c>
      <c r="X24" s="243">
        <v>0</v>
      </c>
      <c r="Y24" s="244">
        <v>0</v>
      </c>
      <c r="Z24" s="108">
        <v>0</v>
      </c>
      <c r="AA24" s="108">
        <v>0</v>
      </c>
      <c r="AB24" s="108">
        <v>0</v>
      </c>
      <c r="AC24" s="107">
        <v>0</v>
      </c>
      <c r="AD24" s="243">
        <v>0</v>
      </c>
      <c r="AE24" s="244">
        <v>0</v>
      </c>
      <c r="AF24" s="245">
        <v>3.0303030303030298</v>
      </c>
      <c r="AG24" s="245">
        <v>3.5714285714285698</v>
      </c>
      <c r="AH24" s="245">
        <v>0</v>
      </c>
      <c r="AI24" s="246">
        <v>63.636363636363598</v>
      </c>
      <c r="AJ24" s="247">
        <v>64.285714285714306</v>
      </c>
      <c r="AK24" s="248">
        <v>60</v>
      </c>
      <c r="AL24" s="133" t="s">
        <v>160</v>
      </c>
    </row>
    <row r="25" spans="1:38" ht="33.75" customHeight="1">
      <c r="A25" s="132" t="s">
        <v>161</v>
      </c>
      <c r="B25" s="108">
        <v>209</v>
      </c>
      <c r="C25" s="108">
        <v>11</v>
      </c>
      <c r="D25" s="108">
        <v>198</v>
      </c>
      <c r="E25" s="107">
        <v>30</v>
      </c>
      <c r="F25" s="243">
        <v>0</v>
      </c>
      <c r="G25" s="244">
        <v>30</v>
      </c>
      <c r="H25" s="108">
        <v>53</v>
      </c>
      <c r="I25" s="108">
        <v>2</v>
      </c>
      <c r="J25" s="108">
        <v>51</v>
      </c>
      <c r="K25" s="107">
        <v>11</v>
      </c>
      <c r="L25" s="243">
        <v>0</v>
      </c>
      <c r="M25" s="244">
        <v>11</v>
      </c>
      <c r="N25" s="108">
        <v>2</v>
      </c>
      <c r="O25" s="108">
        <v>0</v>
      </c>
      <c r="P25" s="108">
        <v>2</v>
      </c>
      <c r="Q25" s="107">
        <v>107</v>
      </c>
      <c r="R25" s="243">
        <v>9</v>
      </c>
      <c r="S25" s="244">
        <v>98</v>
      </c>
      <c r="T25" s="107">
        <v>3</v>
      </c>
      <c r="U25" s="108">
        <v>0</v>
      </c>
      <c r="V25" s="108">
        <v>3</v>
      </c>
      <c r="W25" s="107">
        <v>3</v>
      </c>
      <c r="X25" s="243">
        <v>0</v>
      </c>
      <c r="Y25" s="244">
        <v>3</v>
      </c>
      <c r="Z25" s="108">
        <v>0</v>
      </c>
      <c r="AA25" s="108">
        <v>0</v>
      </c>
      <c r="AB25" s="108">
        <v>0</v>
      </c>
      <c r="AC25" s="107">
        <v>0</v>
      </c>
      <c r="AD25" s="243">
        <v>0</v>
      </c>
      <c r="AE25" s="244">
        <v>0</v>
      </c>
      <c r="AF25" s="245">
        <v>14.3540669856459</v>
      </c>
      <c r="AG25" s="245">
        <v>0</v>
      </c>
      <c r="AH25" s="245">
        <v>15.151515151515101</v>
      </c>
      <c r="AI25" s="246">
        <v>51.196172248803798</v>
      </c>
      <c r="AJ25" s="247">
        <v>81.818181818181799</v>
      </c>
      <c r="AK25" s="248">
        <v>49.494949494949502</v>
      </c>
      <c r="AL25" s="133" t="s">
        <v>161</v>
      </c>
    </row>
    <row r="26" spans="1:38" ht="33.75" customHeight="1">
      <c r="A26" s="132" t="s">
        <v>162</v>
      </c>
      <c r="B26" s="108">
        <v>264</v>
      </c>
      <c r="C26" s="108">
        <v>11</v>
      </c>
      <c r="D26" s="108">
        <v>253</v>
      </c>
      <c r="E26" s="107">
        <v>247</v>
      </c>
      <c r="F26" s="243">
        <v>8</v>
      </c>
      <c r="G26" s="244">
        <v>239</v>
      </c>
      <c r="H26" s="108">
        <v>7</v>
      </c>
      <c r="I26" s="108">
        <v>3</v>
      </c>
      <c r="J26" s="108">
        <v>4</v>
      </c>
      <c r="K26" s="107">
        <v>1</v>
      </c>
      <c r="L26" s="243">
        <v>0</v>
      </c>
      <c r="M26" s="244">
        <v>1</v>
      </c>
      <c r="N26" s="108">
        <v>0</v>
      </c>
      <c r="O26" s="108">
        <v>0</v>
      </c>
      <c r="P26" s="108">
        <v>0</v>
      </c>
      <c r="Q26" s="107">
        <v>6</v>
      </c>
      <c r="R26" s="243">
        <v>0</v>
      </c>
      <c r="S26" s="244">
        <v>6</v>
      </c>
      <c r="T26" s="107">
        <v>2</v>
      </c>
      <c r="U26" s="108">
        <v>0</v>
      </c>
      <c r="V26" s="108">
        <v>2</v>
      </c>
      <c r="W26" s="107">
        <v>0</v>
      </c>
      <c r="X26" s="243">
        <v>0</v>
      </c>
      <c r="Y26" s="244">
        <v>0</v>
      </c>
      <c r="Z26" s="108">
        <v>1</v>
      </c>
      <c r="AA26" s="108">
        <v>0</v>
      </c>
      <c r="AB26" s="108">
        <v>1</v>
      </c>
      <c r="AC26" s="107">
        <v>0</v>
      </c>
      <c r="AD26" s="243">
        <v>0</v>
      </c>
      <c r="AE26" s="244">
        <v>0</v>
      </c>
      <c r="AF26" s="245">
        <v>93.560606060606005</v>
      </c>
      <c r="AG26" s="245">
        <v>72.727272727272705</v>
      </c>
      <c r="AH26" s="245">
        <v>94.4664031620553</v>
      </c>
      <c r="AI26" s="246">
        <v>2.2727272727272698</v>
      </c>
      <c r="AJ26" s="247">
        <v>0</v>
      </c>
      <c r="AK26" s="248">
        <v>2.3715415019762802</v>
      </c>
      <c r="AL26" s="133" t="s">
        <v>162</v>
      </c>
    </row>
    <row r="27" spans="1:38" ht="33.75" customHeight="1">
      <c r="A27" s="132" t="s">
        <v>163</v>
      </c>
      <c r="B27" s="108">
        <v>0</v>
      </c>
      <c r="C27" s="108">
        <v>0</v>
      </c>
      <c r="D27" s="108">
        <v>0</v>
      </c>
      <c r="E27" s="107">
        <v>0</v>
      </c>
      <c r="F27" s="243">
        <v>0</v>
      </c>
      <c r="G27" s="244">
        <v>0</v>
      </c>
      <c r="H27" s="108">
        <v>0</v>
      </c>
      <c r="I27" s="108">
        <v>0</v>
      </c>
      <c r="J27" s="108">
        <v>0</v>
      </c>
      <c r="K27" s="107">
        <v>0</v>
      </c>
      <c r="L27" s="243">
        <v>0</v>
      </c>
      <c r="M27" s="244">
        <v>0</v>
      </c>
      <c r="N27" s="108">
        <v>0</v>
      </c>
      <c r="O27" s="108">
        <v>0</v>
      </c>
      <c r="P27" s="108">
        <v>0</v>
      </c>
      <c r="Q27" s="107">
        <v>0</v>
      </c>
      <c r="R27" s="243">
        <v>0</v>
      </c>
      <c r="S27" s="244">
        <v>0</v>
      </c>
      <c r="T27" s="107">
        <v>0</v>
      </c>
      <c r="U27" s="108">
        <v>0</v>
      </c>
      <c r="V27" s="108">
        <v>0</v>
      </c>
      <c r="W27" s="107">
        <v>0</v>
      </c>
      <c r="X27" s="243">
        <v>0</v>
      </c>
      <c r="Y27" s="244">
        <v>0</v>
      </c>
      <c r="Z27" s="108">
        <v>0</v>
      </c>
      <c r="AA27" s="108">
        <v>0</v>
      </c>
      <c r="AB27" s="108">
        <v>0</v>
      </c>
      <c r="AC27" s="107">
        <v>0</v>
      </c>
      <c r="AD27" s="243">
        <v>0</v>
      </c>
      <c r="AE27" s="244">
        <v>0</v>
      </c>
      <c r="AF27" s="245">
        <v>0</v>
      </c>
      <c r="AG27" s="245">
        <v>0</v>
      </c>
      <c r="AH27" s="245">
        <v>0</v>
      </c>
      <c r="AI27" s="246">
        <v>0</v>
      </c>
      <c r="AJ27" s="247">
        <v>0</v>
      </c>
      <c r="AK27" s="248">
        <v>0</v>
      </c>
      <c r="AL27" s="133" t="s">
        <v>163</v>
      </c>
    </row>
    <row r="28" spans="1:38" ht="33.75" customHeight="1">
      <c r="A28" s="132" t="s">
        <v>164</v>
      </c>
      <c r="B28" s="108">
        <v>157</v>
      </c>
      <c r="C28" s="108">
        <v>55</v>
      </c>
      <c r="D28" s="108">
        <v>102</v>
      </c>
      <c r="E28" s="107">
        <v>12</v>
      </c>
      <c r="F28" s="243">
        <v>4</v>
      </c>
      <c r="G28" s="244">
        <v>8</v>
      </c>
      <c r="H28" s="108">
        <v>16</v>
      </c>
      <c r="I28" s="108">
        <v>5</v>
      </c>
      <c r="J28" s="108">
        <v>11</v>
      </c>
      <c r="K28" s="107">
        <v>16</v>
      </c>
      <c r="L28" s="243">
        <v>4</v>
      </c>
      <c r="M28" s="244">
        <v>12</v>
      </c>
      <c r="N28" s="108">
        <v>8</v>
      </c>
      <c r="O28" s="108">
        <v>2</v>
      </c>
      <c r="P28" s="108">
        <v>6</v>
      </c>
      <c r="Q28" s="107">
        <v>102</v>
      </c>
      <c r="R28" s="243">
        <v>39</v>
      </c>
      <c r="S28" s="244">
        <v>63</v>
      </c>
      <c r="T28" s="107">
        <v>0</v>
      </c>
      <c r="U28" s="108">
        <v>0</v>
      </c>
      <c r="V28" s="108">
        <v>0</v>
      </c>
      <c r="W28" s="107">
        <v>3</v>
      </c>
      <c r="X28" s="243">
        <v>1</v>
      </c>
      <c r="Y28" s="244">
        <v>2</v>
      </c>
      <c r="Z28" s="108">
        <v>0</v>
      </c>
      <c r="AA28" s="108">
        <v>0</v>
      </c>
      <c r="AB28" s="108">
        <v>0</v>
      </c>
      <c r="AC28" s="107">
        <v>1</v>
      </c>
      <c r="AD28" s="243">
        <v>0</v>
      </c>
      <c r="AE28" s="244">
        <v>1</v>
      </c>
      <c r="AF28" s="245">
        <v>7.6433121019108201</v>
      </c>
      <c r="AG28" s="245">
        <v>7.2727272727272698</v>
      </c>
      <c r="AH28" s="245">
        <v>7.8431372549019596</v>
      </c>
      <c r="AI28" s="246">
        <v>65.605095541401198</v>
      </c>
      <c r="AJ28" s="247">
        <v>70.909090909090907</v>
      </c>
      <c r="AK28" s="248">
        <v>62.745098039215598</v>
      </c>
      <c r="AL28" s="133" t="s">
        <v>164</v>
      </c>
    </row>
    <row r="29" spans="1:38" ht="33.75" customHeight="1">
      <c r="A29" s="132" t="s">
        <v>165</v>
      </c>
      <c r="B29" s="108">
        <v>240</v>
      </c>
      <c r="C29" s="108">
        <v>140</v>
      </c>
      <c r="D29" s="108">
        <v>100</v>
      </c>
      <c r="E29" s="107">
        <v>163</v>
      </c>
      <c r="F29" s="243">
        <v>88</v>
      </c>
      <c r="G29" s="244">
        <v>75</v>
      </c>
      <c r="H29" s="108">
        <v>35</v>
      </c>
      <c r="I29" s="108">
        <v>22</v>
      </c>
      <c r="J29" s="108">
        <v>13</v>
      </c>
      <c r="K29" s="107">
        <v>22</v>
      </c>
      <c r="L29" s="243">
        <v>18</v>
      </c>
      <c r="M29" s="244">
        <v>4</v>
      </c>
      <c r="N29" s="108">
        <v>0</v>
      </c>
      <c r="O29" s="108">
        <v>0</v>
      </c>
      <c r="P29" s="108">
        <v>0</v>
      </c>
      <c r="Q29" s="107">
        <v>8</v>
      </c>
      <c r="R29" s="243">
        <v>7</v>
      </c>
      <c r="S29" s="244">
        <v>1</v>
      </c>
      <c r="T29" s="107">
        <v>0</v>
      </c>
      <c r="U29" s="108">
        <v>0</v>
      </c>
      <c r="V29" s="108">
        <v>0</v>
      </c>
      <c r="W29" s="107">
        <v>12</v>
      </c>
      <c r="X29" s="243">
        <v>5</v>
      </c>
      <c r="Y29" s="244">
        <v>7</v>
      </c>
      <c r="Z29" s="108">
        <v>0</v>
      </c>
      <c r="AA29" s="108">
        <v>0</v>
      </c>
      <c r="AB29" s="108">
        <v>0</v>
      </c>
      <c r="AC29" s="107">
        <v>0</v>
      </c>
      <c r="AD29" s="243">
        <v>0</v>
      </c>
      <c r="AE29" s="244">
        <v>0</v>
      </c>
      <c r="AF29" s="245">
        <v>67.9166666666666</v>
      </c>
      <c r="AG29" s="245">
        <v>62.857142857142797</v>
      </c>
      <c r="AH29" s="245">
        <v>75</v>
      </c>
      <c r="AI29" s="246">
        <v>3.3333333333333299</v>
      </c>
      <c r="AJ29" s="247">
        <v>5</v>
      </c>
      <c r="AK29" s="248">
        <v>1</v>
      </c>
      <c r="AL29" s="133" t="s">
        <v>165</v>
      </c>
    </row>
    <row r="30" spans="1:38" ht="33.75" customHeight="1">
      <c r="A30" s="132" t="s">
        <v>166</v>
      </c>
      <c r="B30" s="108">
        <v>326</v>
      </c>
      <c r="C30" s="108">
        <v>192</v>
      </c>
      <c r="D30" s="108">
        <v>134</v>
      </c>
      <c r="E30" s="107">
        <v>34</v>
      </c>
      <c r="F30" s="243">
        <v>19</v>
      </c>
      <c r="G30" s="244">
        <v>15</v>
      </c>
      <c r="H30" s="108">
        <v>126</v>
      </c>
      <c r="I30" s="108">
        <v>62</v>
      </c>
      <c r="J30" s="108">
        <v>64</v>
      </c>
      <c r="K30" s="107">
        <v>1</v>
      </c>
      <c r="L30" s="243">
        <v>0</v>
      </c>
      <c r="M30" s="244">
        <v>1</v>
      </c>
      <c r="N30" s="108">
        <v>1</v>
      </c>
      <c r="O30" s="108">
        <v>1</v>
      </c>
      <c r="P30" s="108">
        <v>0</v>
      </c>
      <c r="Q30" s="107">
        <v>157</v>
      </c>
      <c r="R30" s="243">
        <v>107</v>
      </c>
      <c r="S30" s="244">
        <v>50</v>
      </c>
      <c r="T30" s="107">
        <v>3</v>
      </c>
      <c r="U30" s="108">
        <v>0</v>
      </c>
      <c r="V30" s="108">
        <v>3</v>
      </c>
      <c r="W30" s="107">
        <v>4</v>
      </c>
      <c r="X30" s="243">
        <v>3</v>
      </c>
      <c r="Y30" s="244">
        <v>1</v>
      </c>
      <c r="Z30" s="108">
        <v>0</v>
      </c>
      <c r="AA30" s="108">
        <v>0</v>
      </c>
      <c r="AB30" s="108">
        <v>0</v>
      </c>
      <c r="AC30" s="107">
        <v>5</v>
      </c>
      <c r="AD30" s="243">
        <v>0</v>
      </c>
      <c r="AE30" s="244">
        <v>5</v>
      </c>
      <c r="AF30" s="245">
        <v>10.429447852760701</v>
      </c>
      <c r="AG30" s="245">
        <v>9.8958333333333304</v>
      </c>
      <c r="AH30" s="245">
        <v>11.194029850746199</v>
      </c>
      <c r="AI30" s="246">
        <v>49.693251533742298</v>
      </c>
      <c r="AJ30" s="247">
        <v>55.7291666666666</v>
      </c>
      <c r="AK30" s="248">
        <v>41.044776119402897</v>
      </c>
      <c r="AL30" s="133" t="s">
        <v>166</v>
      </c>
    </row>
    <row r="31" spans="1:38" ht="33.75" customHeight="1">
      <c r="A31" s="132"/>
      <c r="B31" s="6"/>
      <c r="C31" s="8"/>
      <c r="D31" s="8"/>
      <c r="E31" s="80"/>
      <c r="F31" s="6"/>
      <c r="G31" s="81"/>
      <c r="H31" s="8"/>
      <c r="I31" s="8"/>
      <c r="J31" s="8"/>
      <c r="K31" s="80"/>
      <c r="L31" s="6"/>
      <c r="M31" s="81"/>
      <c r="N31" s="8"/>
      <c r="O31" s="8"/>
      <c r="P31" s="8"/>
      <c r="Q31" s="80"/>
      <c r="R31" s="6"/>
      <c r="S31" s="81"/>
      <c r="T31" s="80"/>
      <c r="U31" s="8"/>
      <c r="V31" s="8"/>
      <c r="W31" s="80"/>
      <c r="X31" s="6"/>
      <c r="Y31" s="81"/>
      <c r="Z31" s="8"/>
      <c r="AA31" s="8"/>
      <c r="AB31" s="8"/>
      <c r="AC31" s="80"/>
      <c r="AD31" s="6"/>
      <c r="AE31" s="81"/>
      <c r="AF31" s="235"/>
      <c r="AG31" s="235"/>
      <c r="AH31" s="235"/>
      <c r="AI31" s="236"/>
      <c r="AJ31" s="237"/>
      <c r="AK31" s="238"/>
      <c r="AL31" s="133"/>
    </row>
    <row r="32" spans="1:38" s="31" customFormat="1" ht="33.75" customHeight="1">
      <c r="A32" s="233" t="s">
        <v>168</v>
      </c>
      <c r="B32" s="249">
        <v>109</v>
      </c>
      <c r="C32" s="249">
        <v>68</v>
      </c>
      <c r="D32" s="249">
        <v>41</v>
      </c>
      <c r="E32" s="250">
        <v>6</v>
      </c>
      <c r="F32" s="251">
        <v>4</v>
      </c>
      <c r="G32" s="252">
        <v>2</v>
      </c>
      <c r="H32" s="249">
        <v>18</v>
      </c>
      <c r="I32" s="249">
        <v>12</v>
      </c>
      <c r="J32" s="249">
        <v>6</v>
      </c>
      <c r="K32" s="250">
        <v>2</v>
      </c>
      <c r="L32" s="251">
        <v>0</v>
      </c>
      <c r="M32" s="252">
        <v>2</v>
      </c>
      <c r="N32" s="249">
        <v>2</v>
      </c>
      <c r="O32" s="249">
        <v>1</v>
      </c>
      <c r="P32" s="249">
        <v>1</v>
      </c>
      <c r="Q32" s="250">
        <v>50</v>
      </c>
      <c r="R32" s="251">
        <v>36</v>
      </c>
      <c r="S32" s="252">
        <v>14</v>
      </c>
      <c r="T32" s="250">
        <v>14</v>
      </c>
      <c r="U32" s="249">
        <v>8</v>
      </c>
      <c r="V32" s="249">
        <v>6</v>
      </c>
      <c r="W32" s="250">
        <v>17</v>
      </c>
      <c r="X32" s="251">
        <v>7</v>
      </c>
      <c r="Y32" s="252">
        <v>10</v>
      </c>
      <c r="Z32" s="249">
        <v>0</v>
      </c>
      <c r="AA32" s="249">
        <v>0</v>
      </c>
      <c r="AB32" s="249">
        <v>0</v>
      </c>
      <c r="AC32" s="250">
        <v>1</v>
      </c>
      <c r="AD32" s="251">
        <v>0</v>
      </c>
      <c r="AE32" s="252">
        <v>1</v>
      </c>
      <c r="AF32" s="253">
        <v>5.5045871559632999</v>
      </c>
      <c r="AG32" s="253">
        <v>5.8823529411764701</v>
      </c>
      <c r="AH32" s="253">
        <v>4.8780487804878003</v>
      </c>
      <c r="AI32" s="254">
        <v>46.788990825688003</v>
      </c>
      <c r="AJ32" s="255">
        <v>52.941176470588204</v>
      </c>
      <c r="AK32" s="256">
        <v>36.585365853658502</v>
      </c>
      <c r="AL32" s="234" t="s">
        <v>168</v>
      </c>
    </row>
    <row r="33" spans="1:38" ht="33.75" customHeight="1">
      <c r="A33" s="132" t="s">
        <v>156</v>
      </c>
      <c r="B33" s="108">
        <v>56</v>
      </c>
      <c r="C33" s="108">
        <v>28</v>
      </c>
      <c r="D33" s="108">
        <v>28</v>
      </c>
      <c r="E33" s="107">
        <v>3</v>
      </c>
      <c r="F33" s="243">
        <v>2</v>
      </c>
      <c r="G33" s="244">
        <v>1</v>
      </c>
      <c r="H33" s="108">
        <v>9</v>
      </c>
      <c r="I33" s="108">
        <v>5</v>
      </c>
      <c r="J33" s="108">
        <v>4</v>
      </c>
      <c r="K33" s="107">
        <v>2</v>
      </c>
      <c r="L33" s="243">
        <v>0</v>
      </c>
      <c r="M33" s="244">
        <v>2</v>
      </c>
      <c r="N33" s="108">
        <v>2</v>
      </c>
      <c r="O33" s="108">
        <v>1</v>
      </c>
      <c r="P33" s="108">
        <v>1</v>
      </c>
      <c r="Q33" s="107">
        <v>21</v>
      </c>
      <c r="R33" s="243">
        <v>11</v>
      </c>
      <c r="S33" s="244">
        <v>10</v>
      </c>
      <c r="T33" s="107">
        <v>10</v>
      </c>
      <c r="U33" s="108">
        <v>6</v>
      </c>
      <c r="V33" s="108">
        <v>4</v>
      </c>
      <c r="W33" s="107">
        <v>9</v>
      </c>
      <c r="X33" s="243">
        <v>3</v>
      </c>
      <c r="Y33" s="244">
        <v>6</v>
      </c>
      <c r="Z33" s="108">
        <v>0</v>
      </c>
      <c r="AA33" s="108">
        <v>0</v>
      </c>
      <c r="AB33" s="108">
        <v>0</v>
      </c>
      <c r="AC33" s="107">
        <v>1</v>
      </c>
      <c r="AD33" s="243">
        <v>0</v>
      </c>
      <c r="AE33" s="244">
        <v>1</v>
      </c>
      <c r="AF33" s="245">
        <v>5.3571428571428497</v>
      </c>
      <c r="AG33" s="245">
        <v>7.1428571428571397</v>
      </c>
      <c r="AH33" s="245">
        <v>3.5714285714285698</v>
      </c>
      <c r="AI33" s="246">
        <v>39.285714285714199</v>
      </c>
      <c r="AJ33" s="247">
        <v>39.285714285714199</v>
      </c>
      <c r="AK33" s="248">
        <v>39.285714285714199</v>
      </c>
      <c r="AL33" s="133" t="s">
        <v>156</v>
      </c>
    </row>
    <row r="34" spans="1:38" ht="33.75" customHeight="1">
      <c r="A34" s="132" t="s">
        <v>157</v>
      </c>
      <c r="B34" s="108">
        <v>0</v>
      </c>
      <c r="C34" s="108">
        <v>0</v>
      </c>
      <c r="D34" s="108">
        <v>0</v>
      </c>
      <c r="E34" s="107">
        <v>0</v>
      </c>
      <c r="F34" s="243">
        <v>0</v>
      </c>
      <c r="G34" s="244">
        <v>0</v>
      </c>
      <c r="H34" s="108">
        <v>0</v>
      </c>
      <c r="I34" s="108">
        <v>0</v>
      </c>
      <c r="J34" s="108">
        <v>0</v>
      </c>
      <c r="K34" s="107">
        <v>0</v>
      </c>
      <c r="L34" s="243">
        <v>0</v>
      </c>
      <c r="M34" s="244">
        <v>0</v>
      </c>
      <c r="N34" s="108">
        <v>0</v>
      </c>
      <c r="O34" s="108">
        <v>0</v>
      </c>
      <c r="P34" s="108">
        <v>0</v>
      </c>
      <c r="Q34" s="107">
        <v>0</v>
      </c>
      <c r="R34" s="243">
        <v>0</v>
      </c>
      <c r="S34" s="244">
        <v>0</v>
      </c>
      <c r="T34" s="107">
        <v>0</v>
      </c>
      <c r="U34" s="108">
        <v>0</v>
      </c>
      <c r="V34" s="108">
        <v>0</v>
      </c>
      <c r="W34" s="107">
        <v>0</v>
      </c>
      <c r="X34" s="243">
        <v>0</v>
      </c>
      <c r="Y34" s="244">
        <v>0</v>
      </c>
      <c r="Z34" s="108">
        <v>0</v>
      </c>
      <c r="AA34" s="108">
        <v>0</v>
      </c>
      <c r="AB34" s="108">
        <v>0</v>
      </c>
      <c r="AC34" s="107">
        <v>0</v>
      </c>
      <c r="AD34" s="243">
        <v>0</v>
      </c>
      <c r="AE34" s="244">
        <v>0</v>
      </c>
      <c r="AF34" s="245">
        <v>0</v>
      </c>
      <c r="AG34" s="245">
        <v>0</v>
      </c>
      <c r="AH34" s="245">
        <v>0</v>
      </c>
      <c r="AI34" s="246">
        <v>0</v>
      </c>
      <c r="AJ34" s="247">
        <v>0</v>
      </c>
      <c r="AK34" s="248">
        <v>0</v>
      </c>
      <c r="AL34" s="133" t="s">
        <v>157</v>
      </c>
    </row>
    <row r="35" spans="1:38" ht="33.75" customHeight="1">
      <c r="A35" s="132" t="s">
        <v>158</v>
      </c>
      <c r="B35" s="108">
        <v>29</v>
      </c>
      <c r="C35" s="108">
        <v>28</v>
      </c>
      <c r="D35" s="108">
        <v>1</v>
      </c>
      <c r="E35" s="107">
        <v>1</v>
      </c>
      <c r="F35" s="243">
        <v>1</v>
      </c>
      <c r="G35" s="244">
        <v>0</v>
      </c>
      <c r="H35" s="108">
        <v>7</v>
      </c>
      <c r="I35" s="108">
        <v>6</v>
      </c>
      <c r="J35" s="108">
        <v>1</v>
      </c>
      <c r="K35" s="107">
        <v>0</v>
      </c>
      <c r="L35" s="243">
        <v>0</v>
      </c>
      <c r="M35" s="244">
        <v>0</v>
      </c>
      <c r="N35" s="108">
        <v>0</v>
      </c>
      <c r="O35" s="108">
        <v>0</v>
      </c>
      <c r="P35" s="108">
        <v>0</v>
      </c>
      <c r="Q35" s="107">
        <v>17</v>
      </c>
      <c r="R35" s="243">
        <v>17</v>
      </c>
      <c r="S35" s="244">
        <v>0</v>
      </c>
      <c r="T35" s="107">
        <v>2</v>
      </c>
      <c r="U35" s="108">
        <v>2</v>
      </c>
      <c r="V35" s="108">
        <v>0</v>
      </c>
      <c r="W35" s="107">
        <v>2</v>
      </c>
      <c r="X35" s="243">
        <v>2</v>
      </c>
      <c r="Y35" s="244">
        <v>0</v>
      </c>
      <c r="Z35" s="108">
        <v>0</v>
      </c>
      <c r="AA35" s="108">
        <v>0</v>
      </c>
      <c r="AB35" s="108">
        <v>0</v>
      </c>
      <c r="AC35" s="107">
        <v>0</v>
      </c>
      <c r="AD35" s="243">
        <v>0</v>
      </c>
      <c r="AE35" s="244">
        <v>0</v>
      </c>
      <c r="AF35" s="245">
        <v>3.44827586206896</v>
      </c>
      <c r="AG35" s="245">
        <v>3.5714285714285698</v>
      </c>
      <c r="AH35" s="245">
        <v>0</v>
      </c>
      <c r="AI35" s="246">
        <v>58.620689655172399</v>
      </c>
      <c r="AJ35" s="247">
        <v>60.714285714285701</v>
      </c>
      <c r="AK35" s="248">
        <v>0</v>
      </c>
      <c r="AL35" s="133" t="s">
        <v>158</v>
      </c>
    </row>
    <row r="36" spans="1:38" s="31" customFormat="1" ht="33.75" customHeight="1">
      <c r="A36" s="132" t="s">
        <v>159</v>
      </c>
      <c r="B36" s="108">
        <v>13</v>
      </c>
      <c r="C36" s="108">
        <v>7</v>
      </c>
      <c r="D36" s="108">
        <v>6</v>
      </c>
      <c r="E36" s="107">
        <v>2</v>
      </c>
      <c r="F36" s="243">
        <v>1</v>
      </c>
      <c r="G36" s="244">
        <v>1</v>
      </c>
      <c r="H36" s="108">
        <v>1</v>
      </c>
      <c r="I36" s="108">
        <v>1</v>
      </c>
      <c r="J36" s="108">
        <v>0</v>
      </c>
      <c r="K36" s="107">
        <v>0</v>
      </c>
      <c r="L36" s="243">
        <v>0</v>
      </c>
      <c r="M36" s="244">
        <v>0</v>
      </c>
      <c r="N36" s="108">
        <v>0</v>
      </c>
      <c r="O36" s="108">
        <v>0</v>
      </c>
      <c r="P36" s="108">
        <v>0</v>
      </c>
      <c r="Q36" s="107">
        <v>6</v>
      </c>
      <c r="R36" s="243">
        <v>4</v>
      </c>
      <c r="S36" s="244">
        <v>2</v>
      </c>
      <c r="T36" s="107">
        <v>2</v>
      </c>
      <c r="U36" s="108">
        <v>0</v>
      </c>
      <c r="V36" s="108">
        <v>2</v>
      </c>
      <c r="W36" s="107">
        <v>2</v>
      </c>
      <c r="X36" s="243">
        <v>1</v>
      </c>
      <c r="Y36" s="244">
        <v>1</v>
      </c>
      <c r="Z36" s="108">
        <v>0</v>
      </c>
      <c r="AA36" s="108">
        <v>0</v>
      </c>
      <c r="AB36" s="108">
        <v>0</v>
      </c>
      <c r="AC36" s="107">
        <v>0</v>
      </c>
      <c r="AD36" s="243">
        <v>0</v>
      </c>
      <c r="AE36" s="244">
        <v>0</v>
      </c>
      <c r="AF36" s="245">
        <v>15.3846153846153</v>
      </c>
      <c r="AG36" s="245">
        <v>14.285714285714199</v>
      </c>
      <c r="AH36" s="245">
        <v>16.6666666666666</v>
      </c>
      <c r="AI36" s="246">
        <v>46.153846153846096</v>
      </c>
      <c r="AJ36" s="247">
        <v>57.142857142857103</v>
      </c>
      <c r="AK36" s="248">
        <v>33.3333333333333</v>
      </c>
      <c r="AL36" s="133" t="s">
        <v>159</v>
      </c>
    </row>
    <row r="37" spans="1:38" ht="33.75" customHeight="1">
      <c r="A37" s="132" t="s">
        <v>160</v>
      </c>
      <c r="B37" s="108">
        <v>0</v>
      </c>
      <c r="C37" s="108">
        <v>0</v>
      </c>
      <c r="D37" s="108">
        <v>0</v>
      </c>
      <c r="E37" s="107">
        <v>0</v>
      </c>
      <c r="F37" s="243">
        <v>0</v>
      </c>
      <c r="G37" s="244">
        <v>0</v>
      </c>
      <c r="H37" s="108">
        <v>0</v>
      </c>
      <c r="I37" s="108">
        <v>0</v>
      </c>
      <c r="J37" s="108">
        <v>0</v>
      </c>
      <c r="K37" s="107">
        <v>0</v>
      </c>
      <c r="L37" s="243">
        <v>0</v>
      </c>
      <c r="M37" s="244">
        <v>0</v>
      </c>
      <c r="N37" s="108">
        <v>0</v>
      </c>
      <c r="O37" s="108">
        <v>0</v>
      </c>
      <c r="P37" s="108">
        <v>0</v>
      </c>
      <c r="Q37" s="107">
        <v>0</v>
      </c>
      <c r="R37" s="243">
        <v>0</v>
      </c>
      <c r="S37" s="244">
        <v>0</v>
      </c>
      <c r="T37" s="107">
        <v>0</v>
      </c>
      <c r="U37" s="108">
        <v>0</v>
      </c>
      <c r="V37" s="108">
        <v>0</v>
      </c>
      <c r="W37" s="107">
        <v>0</v>
      </c>
      <c r="X37" s="243">
        <v>0</v>
      </c>
      <c r="Y37" s="244">
        <v>0</v>
      </c>
      <c r="Z37" s="108">
        <v>0</v>
      </c>
      <c r="AA37" s="108">
        <v>0</v>
      </c>
      <c r="AB37" s="108">
        <v>0</v>
      </c>
      <c r="AC37" s="107">
        <v>0</v>
      </c>
      <c r="AD37" s="243">
        <v>0</v>
      </c>
      <c r="AE37" s="244">
        <v>0</v>
      </c>
      <c r="AF37" s="245">
        <v>0</v>
      </c>
      <c r="AG37" s="245">
        <v>0</v>
      </c>
      <c r="AH37" s="245">
        <v>0</v>
      </c>
      <c r="AI37" s="246">
        <v>0</v>
      </c>
      <c r="AJ37" s="247">
        <v>0</v>
      </c>
      <c r="AK37" s="248">
        <v>0</v>
      </c>
      <c r="AL37" s="133" t="s">
        <v>160</v>
      </c>
    </row>
    <row r="38" spans="1:38" ht="33.75" customHeight="1">
      <c r="A38" s="132" t="s">
        <v>161</v>
      </c>
      <c r="B38" s="108">
        <v>0</v>
      </c>
      <c r="C38" s="108">
        <v>0</v>
      </c>
      <c r="D38" s="108">
        <v>0</v>
      </c>
      <c r="E38" s="107">
        <v>0</v>
      </c>
      <c r="F38" s="243">
        <v>0</v>
      </c>
      <c r="G38" s="244">
        <v>0</v>
      </c>
      <c r="H38" s="108">
        <v>0</v>
      </c>
      <c r="I38" s="108">
        <v>0</v>
      </c>
      <c r="J38" s="108">
        <v>0</v>
      </c>
      <c r="K38" s="107">
        <v>0</v>
      </c>
      <c r="L38" s="243">
        <v>0</v>
      </c>
      <c r="M38" s="244">
        <v>0</v>
      </c>
      <c r="N38" s="108">
        <v>0</v>
      </c>
      <c r="O38" s="108">
        <v>0</v>
      </c>
      <c r="P38" s="108">
        <v>0</v>
      </c>
      <c r="Q38" s="107">
        <v>0</v>
      </c>
      <c r="R38" s="243">
        <v>0</v>
      </c>
      <c r="S38" s="244">
        <v>0</v>
      </c>
      <c r="T38" s="107">
        <v>0</v>
      </c>
      <c r="U38" s="108">
        <v>0</v>
      </c>
      <c r="V38" s="108">
        <v>0</v>
      </c>
      <c r="W38" s="107">
        <v>0</v>
      </c>
      <c r="X38" s="243">
        <v>0</v>
      </c>
      <c r="Y38" s="244">
        <v>0</v>
      </c>
      <c r="Z38" s="108">
        <v>0</v>
      </c>
      <c r="AA38" s="108">
        <v>0</v>
      </c>
      <c r="AB38" s="108">
        <v>0</v>
      </c>
      <c r="AC38" s="107">
        <v>0</v>
      </c>
      <c r="AD38" s="243">
        <v>0</v>
      </c>
      <c r="AE38" s="244">
        <v>0</v>
      </c>
      <c r="AF38" s="245">
        <v>0</v>
      </c>
      <c r="AG38" s="245">
        <v>0</v>
      </c>
      <c r="AH38" s="245">
        <v>0</v>
      </c>
      <c r="AI38" s="246">
        <v>0</v>
      </c>
      <c r="AJ38" s="247">
        <v>0</v>
      </c>
      <c r="AK38" s="248">
        <v>0</v>
      </c>
      <c r="AL38" s="133" t="s">
        <v>161</v>
      </c>
    </row>
    <row r="39" spans="1:38" ht="33.75" customHeight="1">
      <c r="A39" s="132" t="s">
        <v>162</v>
      </c>
      <c r="B39" s="108">
        <v>0</v>
      </c>
      <c r="C39" s="108">
        <v>0</v>
      </c>
      <c r="D39" s="108">
        <v>0</v>
      </c>
      <c r="E39" s="107">
        <v>0</v>
      </c>
      <c r="F39" s="243">
        <v>0</v>
      </c>
      <c r="G39" s="244">
        <v>0</v>
      </c>
      <c r="H39" s="108">
        <v>0</v>
      </c>
      <c r="I39" s="108">
        <v>0</v>
      </c>
      <c r="J39" s="108">
        <v>0</v>
      </c>
      <c r="K39" s="107">
        <v>0</v>
      </c>
      <c r="L39" s="243">
        <v>0</v>
      </c>
      <c r="M39" s="244">
        <v>0</v>
      </c>
      <c r="N39" s="108">
        <v>0</v>
      </c>
      <c r="O39" s="108">
        <v>0</v>
      </c>
      <c r="P39" s="108">
        <v>0</v>
      </c>
      <c r="Q39" s="107">
        <v>0</v>
      </c>
      <c r="R39" s="243">
        <v>0</v>
      </c>
      <c r="S39" s="244">
        <v>0</v>
      </c>
      <c r="T39" s="107">
        <v>0</v>
      </c>
      <c r="U39" s="108">
        <v>0</v>
      </c>
      <c r="V39" s="108">
        <v>0</v>
      </c>
      <c r="W39" s="107">
        <v>0</v>
      </c>
      <c r="X39" s="243">
        <v>0</v>
      </c>
      <c r="Y39" s="244">
        <v>0</v>
      </c>
      <c r="Z39" s="108">
        <v>0</v>
      </c>
      <c r="AA39" s="108">
        <v>0</v>
      </c>
      <c r="AB39" s="108">
        <v>0</v>
      </c>
      <c r="AC39" s="107">
        <v>0</v>
      </c>
      <c r="AD39" s="243">
        <v>0</v>
      </c>
      <c r="AE39" s="244">
        <v>0</v>
      </c>
      <c r="AF39" s="245">
        <v>0</v>
      </c>
      <c r="AG39" s="245">
        <v>0</v>
      </c>
      <c r="AH39" s="245">
        <v>0</v>
      </c>
      <c r="AI39" s="246">
        <v>0</v>
      </c>
      <c r="AJ39" s="247">
        <v>0</v>
      </c>
      <c r="AK39" s="248">
        <v>0</v>
      </c>
      <c r="AL39" s="133" t="s">
        <v>162</v>
      </c>
    </row>
    <row r="40" spans="1:38" ht="33.75" customHeight="1">
      <c r="A40" s="132" t="s">
        <v>163</v>
      </c>
      <c r="B40" s="108">
        <v>0</v>
      </c>
      <c r="C40" s="108">
        <v>0</v>
      </c>
      <c r="D40" s="108">
        <v>0</v>
      </c>
      <c r="E40" s="107">
        <v>0</v>
      </c>
      <c r="F40" s="243">
        <v>0</v>
      </c>
      <c r="G40" s="244">
        <v>0</v>
      </c>
      <c r="H40" s="108">
        <v>0</v>
      </c>
      <c r="I40" s="108">
        <v>0</v>
      </c>
      <c r="J40" s="108">
        <v>0</v>
      </c>
      <c r="K40" s="107">
        <v>0</v>
      </c>
      <c r="L40" s="243">
        <v>0</v>
      </c>
      <c r="M40" s="244">
        <v>0</v>
      </c>
      <c r="N40" s="108">
        <v>0</v>
      </c>
      <c r="O40" s="108">
        <v>0</v>
      </c>
      <c r="P40" s="108">
        <v>0</v>
      </c>
      <c r="Q40" s="107">
        <v>0</v>
      </c>
      <c r="R40" s="243">
        <v>0</v>
      </c>
      <c r="S40" s="244">
        <v>0</v>
      </c>
      <c r="T40" s="107">
        <v>0</v>
      </c>
      <c r="U40" s="108">
        <v>0</v>
      </c>
      <c r="V40" s="108">
        <v>0</v>
      </c>
      <c r="W40" s="107">
        <v>0</v>
      </c>
      <c r="X40" s="243">
        <v>0</v>
      </c>
      <c r="Y40" s="244">
        <v>0</v>
      </c>
      <c r="Z40" s="108">
        <v>0</v>
      </c>
      <c r="AA40" s="108">
        <v>0</v>
      </c>
      <c r="AB40" s="108">
        <v>0</v>
      </c>
      <c r="AC40" s="107">
        <v>0</v>
      </c>
      <c r="AD40" s="243">
        <v>0</v>
      </c>
      <c r="AE40" s="244">
        <v>0</v>
      </c>
      <c r="AF40" s="245">
        <v>0</v>
      </c>
      <c r="AG40" s="245">
        <v>0</v>
      </c>
      <c r="AH40" s="245">
        <v>0</v>
      </c>
      <c r="AI40" s="246">
        <v>0</v>
      </c>
      <c r="AJ40" s="247">
        <v>0</v>
      </c>
      <c r="AK40" s="248">
        <v>0</v>
      </c>
      <c r="AL40" s="133" t="s">
        <v>163</v>
      </c>
    </row>
    <row r="41" spans="1:38" ht="33.75" customHeight="1">
      <c r="A41" s="132" t="s">
        <v>164</v>
      </c>
      <c r="B41" s="108">
        <v>0</v>
      </c>
      <c r="C41" s="108">
        <v>0</v>
      </c>
      <c r="D41" s="108">
        <v>0</v>
      </c>
      <c r="E41" s="107">
        <v>0</v>
      </c>
      <c r="F41" s="243">
        <v>0</v>
      </c>
      <c r="G41" s="244">
        <v>0</v>
      </c>
      <c r="H41" s="108">
        <v>0</v>
      </c>
      <c r="I41" s="108">
        <v>0</v>
      </c>
      <c r="J41" s="108">
        <v>0</v>
      </c>
      <c r="K41" s="107">
        <v>0</v>
      </c>
      <c r="L41" s="243">
        <v>0</v>
      </c>
      <c r="M41" s="244">
        <v>0</v>
      </c>
      <c r="N41" s="108">
        <v>0</v>
      </c>
      <c r="O41" s="108">
        <v>0</v>
      </c>
      <c r="P41" s="108">
        <v>0</v>
      </c>
      <c r="Q41" s="107">
        <v>0</v>
      </c>
      <c r="R41" s="243">
        <v>0</v>
      </c>
      <c r="S41" s="244">
        <v>0</v>
      </c>
      <c r="T41" s="107">
        <v>0</v>
      </c>
      <c r="U41" s="108">
        <v>0</v>
      </c>
      <c r="V41" s="108">
        <v>0</v>
      </c>
      <c r="W41" s="107">
        <v>0</v>
      </c>
      <c r="X41" s="243">
        <v>0</v>
      </c>
      <c r="Y41" s="244">
        <v>0</v>
      </c>
      <c r="Z41" s="108">
        <v>0</v>
      </c>
      <c r="AA41" s="108">
        <v>0</v>
      </c>
      <c r="AB41" s="108">
        <v>0</v>
      </c>
      <c r="AC41" s="107">
        <v>0</v>
      </c>
      <c r="AD41" s="243">
        <v>0</v>
      </c>
      <c r="AE41" s="244">
        <v>0</v>
      </c>
      <c r="AF41" s="245">
        <v>0</v>
      </c>
      <c r="AG41" s="245">
        <v>0</v>
      </c>
      <c r="AH41" s="245">
        <v>0</v>
      </c>
      <c r="AI41" s="246">
        <v>0</v>
      </c>
      <c r="AJ41" s="247">
        <v>0</v>
      </c>
      <c r="AK41" s="248">
        <v>0</v>
      </c>
      <c r="AL41" s="133" t="s">
        <v>164</v>
      </c>
    </row>
    <row r="42" spans="1:38" ht="33.75" customHeight="1">
      <c r="A42" s="132" t="s">
        <v>165</v>
      </c>
      <c r="B42" s="108">
        <v>0</v>
      </c>
      <c r="C42" s="108">
        <v>0</v>
      </c>
      <c r="D42" s="108">
        <v>0</v>
      </c>
      <c r="E42" s="107">
        <v>0</v>
      </c>
      <c r="F42" s="243">
        <v>0</v>
      </c>
      <c r="G42" s="244">
        <v>0</v>
      </c>
      <c r="H42" s="108">
        <v>0</v>
      </c>
      <c r="I42" s="108">
        <v>0</v>
      </c>
      <c r="J42" s="108">
        <v>0</v>
      </c>
      <c r="K42" s="107">
        <v>0</v>
      </c>
      <c r="L42" s="243">
        <v>0</v>
      </c>
      <c r="M42" s="244">
        <v>0</v>
      </c>
      <c r="N42" s="108">
        <v>0</v>
      </c>
      <c r="O42" s="108">
        <v>0</v>
      </c>
      <c r="P42" s="108">
        <v>0</v>
      </c>
      <c r="Q42" s="107">
        <v>0</v>
      </c>
      <c r="R42" s="243">
        <v>0</v>
      </c>
      <c r="S42" s="244">
        <v>0</v>
      </c>
      <c r="T42" s="107">
        <v>0</v>
      </c>
      <c r="U42" s="108">
        <v>0</v>
      </c>
      <c r="V42" s="108">
        <v>0</v>
      </c>
      <c r="W42" s="107">
        <v>0</v>
      </c>
      <c r="X42" s="243">
        <v>0</v>
      </c>
      <c r="Y42" s="244">
        <v>0</v>
      </c>
      <c r="Z42" s="108">
        <v>0</v>
      </c>
      <c r="AA42" s="108">
        <v>0</v>
      </c>
      <c r="AB42" s="108">
        <v>0</v>
      </c>
      <c r="AC42" s="107">
        <v>0</v>
      </c>
      <c r="AD42" s="243">
        <v>0</v>
      </c>
      <c r="AE42" s="244">
        <v>0</v>
      </c>
      <c r="AF42" s="245">
        <v>0</v>
      </c>
      <c r="AG42" s="245">
        <v>0</v>
      </c>
      <c r="AH42" s="245">
        <v>0</v>
      </c>
      <c r="AI42" s="246">
        <v>0</v>
      </c>
      <c r="AJ42" s="247">
        <v>0</v>
      </c>
      <c r="AK42" s="248">
        <v>0</v>
      </c>
      <c r="AL42" s="133" t="s">
        <v>165</v>
      </c>
    </row>
    <row r="43" spans="1:38" ht="33.75" customHeight="1">
      <c r="A43" s="132" t="s">
        <v>166</v>
      </c>
      <c r="B43" s="108">
        <v>11</v>
      </c>
      <c r="C43" s="108">
        <v>5</v>
      </c>
      <c r="D43" s="108">
        <v>6</v>
      </c>
      <c r="E43" s="107">
        <v>0</v>
      </c>
      <c r="F43" s="243">
        <v>0</v>
      </c>
      <c r="G43" s="244">
        <v>0</v>
      </c>
      <c r="H43" s="108">
        <v>1</v>
      </c>
      <c r="I43" s="108">
        <v>0</v>
      </c>
      <c r="J43" s="108">
        <v>1</v>
      </c>
      <c r="K43" s="107">
        <v>0</v>
      </c>
      <c r="L43" s="243">
        <v>0</v>
      </c>
      <c r="M43" s="244">
        <v>0</v>
      </c>
      <c r="N43" s="108">
        <v>0</v>
      </c>
      <c r="O43" s="108">
        <v>0</v>
      </c>
      <c r="P43" s="108">
        <v>0</v>
      </c>
      <c r="Q43" s="107">
        <v>6</v>
      </c>
      <c r="R43" s="243">
        <v>4</v>
      </c>
      <c r="S43" s="244">
        <v>2</v>
      </c>
      <c r="T43" s="107">
        <v>0</v>
      </c>
      <c r="U43" s="108">
        <v>0</v>
      </c>
      <c r="V43" s="108">
        <v>0</v>
      </c>
      <c r="W43" s="107">
        <v>4</v>
      </c>
      <c r="X43" s="243">
        <v>1</v>
      </c>
      <c r="Y43" s="244">
        <v>3</v>
      </c>
      <c r="Z43" s="108">
        <v>0</v>
      </c>
      <c r="AA43" s="108">
        <v>0</v>
      </c>
      <c r="AB43" s="108">
        <v>0</v>
      </c>
      <c r="AC43" s="107">
        <v>0</v>
      </c>
      <c r="AD43" s="243">
        <v>0</v>
      </c>
      <c r="AE43" s="244">
        <v>0</v>
      </c>
      <c r="AF43" s="245">
        <v>0</v>
      </c>
      <c r="AG43" s="245">
        <v>0</v>
      </c>
      <c r="AH43" s="245">
        <v>0</v>
      </c>
      <c r="AI43" s="246">
        <v>54.545454545454497</v>
      </c>
      <c r="AJ43" s="247">
        <v>80</v>
      </c>
      <c r="AK43" s="248">
        <v>33.3333333333333</v>
      </c>
      <c r="AL43" s="133" t="s">
        <v>166</v>
      </c>
    </row>
    <row r="44" spans="1:38" s="93" customFormat="1" ht="15.75" customHeight="1" thickBot="1">
      <c r="A44" s="110"/>
      <c r="B44" s="47"/>
      <c r="C44" s="47"/>
      <c r="D44" s="47"/>
      <c r="E44" s="87"/>
      <c r="F44" s="47"/>
      <c r="G44" s="88"/>
      <c r="H44" s="47"/>
      <c r="I44" s="47"/>
      <c r="J44" s="47"/>
      <c r="K44" s="87"/>
      <c r="L44" s="47"/>
      <c r="M44" s="88"/>
      <c r="N44" s="47"/>
      <c r="O44" s="47"/>
      <c r="P44" s="47"/>
      <c r="Q44" s="89"/>
      <c r="R44" s="22"/>
      <c r="S44" s="90"/>
      <c r="T44" s="89"/>
      <c r="U44" s="47"/>
      <c r="V44" s="47"/>
      <c r="W44" s="89"/>
      <c r="X44" s="22"/>
      <c r="Y44" s="90"/>
      <c r="Z44" s="47"/>
      <c r="AA44" s="47"/>
      <c r="AB44" s="47"/>
      <c r="AC44" s="89"/>
      <c r="AD44" s="22"/>
      <c r="AE44" s="90"/>
      <c r="AF44" s="239"/>
      <c r="AG44" s="239"/>
      <c r="AH44" s="239"/>
      <c r="AI44" s="240"/>
      <c r="AJ44" s="241"/>
      <c r="AK44" s="242"/>
      <c r="AL44" s="69"/>
    </row>
    <row r="45" spans="1:38" s="93" customFormat="1" ht="16.5" customHeight="1">
      <c r="A45" s="134"/>
      <c r="B45" s="134"/>
      <c r="C45" s="134"/>
      <c r="D45" s="134"/>
      <c r="E45" s="134"/>
      <c r="F45" s="134"/>
      <c r="G45" s="134"/>
      <c r="H45" s="134"/>
      <c r="I45" s="134"/>
      <c r="J45" s="134"/>
      <c r="K45" s="134"/>
      <c r="L45" s="134"/>
      <c r="M45" s="134"/>
      <c r="N45" s="134"/>
      <c r="O45" s="134"/>
      <c r="P45" s="134"/>
      <c r="Q45" s="134"/>
      <c r="R45" s="134"/>
      <c r="S45" s="134"/>
      <c r="T45" s="134"/>
      <c r="U45" s="134"/>
      <c r="V45" s="134"/>
      <c r="W45" s="134"/>
      <c r="X45" s="134"/>
      <c r="Y45" s="134"/>
      <c r="Z45" s="134"/>
      <c r="AA45" s="134"/>
      <c r="AB45" s="134"/>
      <c r="AC45" s="134"/>
      <c r="AD45" s="134"/>
      <c r="AE45" s="134"/>
      <c r="AF45" s="135"/>
      <c r="AG45" s="136"/>
      <c r="AH45" s="135"/>
      <c r="AI45" s="135"/>
      <c r="AJ45" s="135"/>
      <c r="AK45" s="135"/>
      <c r="AL45" s="134"/>
    </row>
    <row r="46" spans="1:38">
      <c r="I46" s="93"/>
    </row>
    <row r="47" spans="1:38">
      <c r="I47" s="93"/>
    </row>
    <row r="48" spans="1:38">
      <c r="I48" s="93"/>
    </row>
    <row r="49" spans="9:9">
      <c r="I49" s="93"/>
    </row>
    <row r="50" spans="9:9">
      <c r="I50" s="93"/>
    </row>
    <row r="51" spans="9:9">
      <c r="I51" s="93"/>
    </row>
    <row r="52" spans="9:9">
      <c r="I52" s="93"/>
    </row>
    <row r="53" spans="9:9">
      <c r="I53" s="93"/>
    </row>
    <row r="54" spans="9:9">
      <c r="I54" s="93"/>
    </row>
    <row r="55" spans="9:9">
      <c r="I55" s="93"/>
    </row>
    <row r="56" spans="9:9">
      <c r="I56" s="93"/>
    </row>
    <row r="57" spans="9:9">
      <c r="I57" s="93"/>
    </row>
    <row r="58" spans="9:9">
      <c r="I58" s="93"/>
    </row>
    <row r="59" spans="9:9">
      <c r="I59" s="93"/>
    </row>
    <row r="60" spans="9:9">
      <c r="I60" s="93"/>
    </row>
    <row r="61" spans="9:9">
      <c r="I61" s="93"/>
    </row>
    <row r="62" spans="9:9">
      <c r="I62" s="93"/>
    </row>
    <row r="63" spans="9:9">
      <c r="I63" s="93"/>
    </row>
    <row r="64" spans="9:9">
      <c r="I64" s="93"/>
    </row>
    <row r="65" spans="9:9">
      <c r="I65" s="93"/>
    </row>
    <row r="66" spans="9:9">
      <c r="I66" s="93"/>
    </row>
    <row r="67" spans="9:9">
      <c r="I67" s="93"/>
    </row>
    <row r="68" spans="9:9">
      <c r="I68" s="93"/>
    </row>
    <row r="69" spans="9:9">
      <c r="I69" s="93"/>
    </row>
    <row r="70" spans="9:9">
      <c r="I70" s="93"/>
    </row>
    <row r="71" spans="9:9">
      <c r="I71" s="93"/>
    </row>
    <row r="72" spans="9:9">
      <c r="I72" s="93"/>
    </row>
    <row r="73" spans="9:9">
      <c r="I73" s="93"/>
    </row>
    <row r="74" spans="9:9">
      <c r="I74" s="93"/>
    </row>
    <row r="75" spans="9:9">
      <c r="I75" s="93"/>
    </row>
    <row r="76" spans="9:9">
      <c r="I76" s="93"/>
    </row>
    <row r="77" spans="9:9">
      <c r="I77" s="93"/>
    </row>
    <row r="78" spans="9:9">
      <c r="I78" s="93"/>
    </row>
    <row r="79" spans="9:9">
      <c r="I79" s="93"/>
    </row>
    <row r="80" spans="9:9">
      <c r="I80" s="93"/>
    </row>
    <row r="81" spans="9:9">
      <c r="I81" s="93"/>
    </row>
    <row r="82" spans="9:9">
      <c r="I82" s="93"/>
    </row>
    <row r="83" spans="9:9">
      <c r="I83" s="93"/>
    </row>
    <row r="84" spans="9:9">
      <c r="I84" s="93"/>
    </row>
    <row r="85" spans="9:9">
      <c r="I85" s="93"/>
    </row>
    <row r="86" spans="9:9">
      <c r="I86" s="93"/>
    </row>
    <row r="87" spans="9:9">
      <c r="I87" s="93"/>
    </row>
    <row r="88" spans="9:9">
      <c r="I88" s="93"/>
    </row>
    <row r="89" spans="9:9">
      <c r="I89" s="93"/>
    </row>
    <row r="90" spans="9:9">
      <c r="I90" s="93"/>
    </row>
    <row r="91" spans="9:9">
      <c r="I91" s="93"/>
    </row>
    <row r="92" spans="9:9">
      <c r="I92" s="93"/>
    </row>
    <row r="93" spans="9:9">
      <c r="I93" s="93"/>
    </row>
    <row r="94" spans="9:9">
      <c r="I94" s="93"/>
    </row>
    <row r="95" spans="9:9">
      <c r="I95" s="93"/>
    </row>
    <row r="96" spans="9:9">
      <c r="I96" s="93"/>
    </row>
    <row r="97" spans="9:9">
      <c r="I97" s="93"/>
    </row>
    <row r="98" spans="9:9">
      <c r="I98" s="93"/>
    </row>
    <row r="99" spans="9:9">
      <c r="I99" s="93"/>
    </row>
    <row r="100" spans="9:9">
      <c r="I100" s="93"/>
    </row>
    <row r="101" spans="9:9">
      <c r="I101" s="93"/>
    </row>
    <row r="102" spans="9:9">
      <c r="I102" s="93"/>
    </row>
    <row r="103" spans="9:9">
      <c r="I103" s="93"/>
    </row>
    <row r="104" spans="9:9">
      <c r="I104" s="93"/>
    </row>
    <row r="105" spans="9:9">
      <c r="I105" s="93"/>
    </row>
    <row r="106" spans="9:9">
      <c r="I106" s="93"/>
    </row>
    <row r="107" spans="9:9">
      <c r="I107" s="93"/>
    </row>
    <row r="108" spans="9:9">
      <c r="I108" s="93"/>
    </row>
    <row r="109" spans="9:9">
      <c r="I109" s="93"/>
    </row>
    <row r="110" spans="9:9">
      <c r="I110" s="93"/>
    </row>
    <row r="113" spans="1:1">
      <c r="A113" s="137"/>
    </row>
  </sheetData>
  <mergeCells count="14">
    <mergeCell ref="AI2:AK2"/>
    <mergeCell ref="AL2:AL3"/>
    <mergeCell ref="Q2:S2"/>
    <mergeCell ref="T2:V2"/>
    <mergeCell ref="W2:Y2"/>
    <mergeCell ref="Z2:AB2"/>
    <mergeCell ref="AC2:AE2"/>
    <mergeCell ref="AF2:AH2"/>
    <mergeCell ref="A2:A3"/>
    <mergeCell ref="B2:D2"/>
    <mergeCell ref="E2:G2"/>
    <mergeCell ref="H2:J2"/>
    <mergeCell ref="K2:M2"/>
    <mergeCell ref="N2:P2"/>
  </mergeCells>
  <phoneticPr fontId="7"/>
  <printOptions horizontalCentered="1"/>
  <pageMargins left="0.51181102362204722" right="0.27559055118110237" top="0.68" bottom="0.54" header="0.46" footer="0.51181102362204722"/>
  <pageSetup paperSize="9" scale="54" orientation="portrait" blackAndWhite="1" r:id="rId1"/>
  <headerFooter alignWithMargins="0"/>
  <colBreaks count="1" manualBreakCount="1">
    <brk id="19" max="43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51"/>
  </sheetPr>
  <dimension ref="A1:AF112"/>
  <sheetViews>
    <sheetView showGridLines="0" view="pageBreakPreview" zoomScaleNormal="75" zoomScaleSheetLayoutView="75" workbookViewId="0">
      <selection activeCell="H10" sqref="H10"/>
    </sheetView>
  </sheetViews>
  <sheetFormatPr defaultColWidth="7.5" defaultRowHeight="16.5"/>
  <cols>
    <col min="1" max="1" width="14.5" style="11" customWidth="1"/>
    <col min="2" max="7" width="7.58203125" style="11" customWidth="1"/>
    <col min="8" max="19" width="6.08203125" style="11" customWidth="1"/>
    <col min="20" max="31" width="9.58203125" style="11" customWidth="1"/>
    <col min="32" max="32" width="15.08203125" style="11" customWidth="1"/>
    <col min="33" max="16384" width="7.5" style="11"/>
  </cols>
  <sheetData>
    <row r="1" spans="1:32" ht="24" customHeight="1" thickBot="1">
      <c r="A1" s="27" t="s">
        <v>142</v>
      </c>
      <c r="AE1" s="98"/>
      <c r="AF1" s="98" t="s">
        <v>112</v>
      </c>
    </row>
    <row r="2" spans="1:32" s="36" customFormat="1" ht="21" customHeight="1">
      <c r="A2" s="357" t="s">
        <v>95</v>
      </c>
      <c r="B2" s="32" t="s">
        <v>78</v>
      </c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3"/>
      <c r="O2" s="32"/>
      <c r="P2" s="32"/>
      <c r="Q2" s="32"/>
      <c r="R2" s="32"/>
      <c r="S2" s="34"/>
      <c r="T2" s="35" t="s">
        <v>200</v>
      </c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67" t="s">
        <v>95</v>
      </c>
    </row>
    <row r="3" spans="1:32" s="36" customFormat="1" ht="21" customHeight="1">
      <c r="A3" s="376"/>
      <c r="B3" s="38"/>
      <c r="C3" s="38"/>
      <c r="D3" s="38"/>
      <c r="E3" s="39" t="s">
        <v>96</v>
      </c>
      <c r="F3" s="39"/>
      <c r="G3" s="39"/>
      <c r="H3" s="39"/>
      <c r="I3" s="39"/>
      <c r="J3" s="39"/>
      <c r="K3" s="38"/>
      <c r="L3" s="38"/>
      <c r="M3" s="40"/>
      <c r="N3" s="378" t="s">
        <v>97</v>
      </c>
      <c r="O3" s="379"/>
      <c r="P3" s="380"/>
      <c r="Q3" s="384" t="s">
        <v>146</v>
      </c>
      <c r="R3" s="385"/>
      <c r="S3" s="386"/>
      <c r="T3" s="373" t="s">
        <v>98</v>
      </c>
      <c r="U3" s="374"/>
      <c r="V3" s="374"/>
      <c r="W3" s="374"/>
      <c r="X3" s="374"/>
      <c r="Y3" s="375"/>
      <c r="Z3" s="390" t="s">
        <v>99</v>
      </c>
      <c r="AA3" s="391"/>
      <c r="AB3" s="392"/>
      <c r="AC3" s="384" t="s">
        <v>100</v>
      </c>
      <c r="AD3" s="385"/>
      <c r="AE3" s="385"/>
      <c r="AF3" s="377"/>
    </row>
    <row r="4" spans="1:32" s="36" customFormat="1" ht="43.5" customHeight="1">
      <c r="A4" s="376"/>
      <c r="B4" s="38"/>
      <c r="C4" s="38" t="s">
        <v>101</v>
      </c>
      <c r="D4" s="40"/>
      <c r="E4" s="37"/>
      <c r="F4" s="38" t="s">
        <v>102</v>
      </c>
      <c r="G4" s="38"/>
      <c r="H4" s="396" t="s">
        <v>103</v>
      </c>
      <c r="I4" s="397"/>
      <c r="J4" s="398"/>
      <c r="K4" s="396" t="s">
        <v>120</v>
      </c>
      <c r="L4" s="397"/>
      <c r="M4" s="398"/>
      <c r="N4" s="381"/>
      <c r="O4" s="382"/>
      <c r="P4" s="383"/>
      <c r="Q4" s="387"/>
      <c r="R4" s="388"/>
      <c r="S4" s="389"/>
      <c r="T4" s="373" t="s">
        <v>104</v>
      </c>
      <c r="U4" s="374"/>
      <c r="V4" s="375"/>
      <c r="W4" s="373" t="s">
        <v>105</v>
      </c>
      <c r="X4" s="374"/>
      <c r="Y4" s="375"/>
      <c r="Z4" s="393"/>
      <c r="AA4" s="394"/>
      <c r="AB4" s="395"/>
      <c r="AC4" s="387"/>
      <c r="AD4" s="388"/>
      <c r="AE4" s="388"/>
      <c r="AF4" s="377"/>
    </row>
    <row r="5" spans="1:32" s="36" customFormat="1" ht="21" customHeight="1">
      <c r="A5" s="358"/>
      <c r="B5" s="42" t="s">
        <v>107</v>
      </c>
      <c r="C5" s="43" t="s">
        <v>109</v>
      </c>
      <c r="D5" s="43" t="s">
        <v>111</v>
      </c>
      <c r="E5" s="43" t="s">
        <v>107</v>
      </c>
      <c r="F5" s="43" t="s">
        <v>109</v>
      </c>
      <c r="G5" s="41" t="s">
        <v>111</v>
      </c>
      <c r="H5" s="43" t="s">
        <v>28</v>
      </c>
      <c r="I5" s="43" t="s">
        <v>29</v>
      </c>
      <c r="J5" s="43" t="s">
        <v>30</v>
      </c>
      <c r="K5" s="43" t="s">
        <v>107</v>
      </c>
      <c r="L5" s="43" t="s">
        <v>109</v>
      </c>
      <c r="M5" s="41" t="s">
        <v>111</v>
      </c>
      <c r="N5" s="43" t="s">
        <v>28</v>
      </c>
      <c r="O5" s="43" t="s">
        <v>29</v>
      </c>
      <c r="P5" s="43" t="s">
        <v>30</v>
      </c>
      <c r="Q5" s="43" t="s">
        <v>28</v>
      </c>
      <c r="R5" s="43" t="s">
        <v>29</v>
      </c>
      <c r="S5" s="43" t="s">
        <v>30</v>
      </c>
      <c r="T5" s="28" t="s">
        <v>107</v>
      </c>
      <c r="U5" s="28" t="s">
        <v>109</v>
      </c>
      <c r="V5" s="28" t="s">
        <v>111</v>
      </c>
      <c r="W5" s="28" t="s">
        <v>107</v>
      </c>
      <c r="X5" s="28" t="s">
        <v>109</v>
      </c>
      <c r="Y5" s="28" t="s">
        <v>111</v>
      </c>
      <c r="Z5" s="28" t="s">
        <v>107</v>
      </c>
      <c r="AA5" s="28" t="s">
        <v>109</v>
      </c>
      <c r="AB5" s="28" t="s">
        <v>111</v>
      </c>
      <c r="AC5" s="28" t="s">
        <v>107</v>
      </c>
      <c r="AD5" s="28" t="s">
        <v>109</v>
      </c>
      <c r="AE5" s="37" t="s">
        <v>111</v>
      </c>
      <c r="AF5" s="368"/>
    </row>
    <row r="6" spans="1:32" s="36" customFormat="1" ht="30" customHeight="1">
      <c r="A6" s="285" t="s">
        <v>201</v>
      </c>
      <c r="B6" s="295">
        <v>6248</v>
      </c>
      <c r="C6" s="295">
        <v>3203</v>
      </c>
      <c r="D6" s="295">
        <v>3045</v>
      </c>
      <c r="E6" s="296">
        <v>666</v>
      </c>
      <c r="F6" s="295">
        <v>100</v>
      </c>
      <c r="G6" s="294">
        <v>566</v>
      </c>
      <c r="H6" s="295">
        <v>1</v>
      </c>
      <c r="I6" s="295">
        <v>1</v>
      </c>
      <c r="J6" s="295">
        <v>0</v>
      </c>
      <c r="K6" s="296">
        <v>16</v>
      </c>
      <c r="L6" s="295">
        <v>3</v>
      </c>
      <c r="M6" s="294">
        <v>13</v>
      </c>
      <c r="N6" s="295">
        <v>317</v>
      </c>
      <c r="O6" s="295">
        <v>52</v>
      </c>
      <c r="P6" s="295">
        <v>265</v>
      </c>
      <c r="Q6" s="296">
        <v>0</v>
      </c>
      <c r="R6" s="295">
        <v>0</v>
      </c>
      <c r="S6" s="294">
        <v>0</v>
      </c>
      <c r="T6" s="296">
        <v>3181</v>
      </c>
      <c r="U6" s="6">
        <v>1368</v>
      </c>
      <c r="V6" s="295">
        <v>1813</v>
      </c>
      <c r="W6" s="296">
        <v>969</v>
      </c>
      <c r="X6" s="295">
        <v>561</v>
      </c>
      <c r="Y6" s="294">
        <v>408</v>
      </c>
      <c r="Z6" s="295">
        <v>314</v>
      </c>
      <c r="AA6" s="295">
        <v>188</v>
      </c>
      <c r="AB6" s="295">
        <v>126</v>
      </c>
      <c r="AC6" s="296">
        <v>106</v>
      </c>
      <c r="AD6" s="295">
        <v>98</v>
      </c>
      <c r="AE6" s="297">
        <v>8</v>
      </c>
      <c r="AF6" s="284" t="s">
        <v>201</v>
      </c>
    </row>
    <row r="7" spans="1:32" s="36" customFormat="1" ht="21" customHeight="1">
      <c r="A7" s="271"/>
      <c r="B7" s="6"/>
      <c r="C7" s="6"/>
      <c r="D7" s="6"/>
      <c r="E7" s="80"/>
      <c r="F7" s="6"/>
      <c r="G7" s="81"/>
      <c r="H7" s="6"/>
      <c r="I7" s="6"/>
      <c r="J7" s="6"/>
      <c r="K7" s="80"/>
      <c r="L7" s="6"/>
      <c r="M7" s="81"/>
      <c r="N7" s="6"/>
      <c r="O7" s="6"/>
      <c r="P7" s="6"/>
      <c r="Q7" s="80"/>
      <c r="R7" s="6"/>
      <c r="S7" s="81"/>
      <c r="T7" s="80"/>
      <c r="U7" s="6"/>
      <c r="V7" s="6"/>
      <c r="W7" s="80"/>
      <c r="X7" s="6"/>
      <c r="Y7" s="81"/>
      <c r="Z7" s="6"/>
      <c r="AA7" s="6"/>
      <c r="AB7" s="6"/>
      <c r="AC7" s="80"/>
      <c r="AD7" s="6"/>
      <c r="AE7" s="298"/>
      <c r="AF7" s="269"/>
    </row>
    <row r="8" spans="1:32" s="31" customFormat="1" ht="30" customHeight="1">
      <c r="A8" s="272" t="s">
        <v>202</v>
      </c>
      <c r="B8" s="264">
        <v>6197</v>
      </c>
      <c r="C8" s="264">
        <v>3185</v>
      </c>
      <c r="D8" s="264">
        <v>3012</v>
      </c>
      <c r="E8" s="265">
        <v>728</v>
      </c>
      <c r="F8" s="266">
        <v>96</v>
      </c>
      <c r="G8" s="267">
        <v>632</v>
      </c>
      <c r="H8" s="264">
        <v>4</v>
      </c>
      <c r="I8" s="264">
        <v>2</v>
      </c>
      <c r="J8" s="264">
        <v>2</v>
      </c>
      <c r="K8" s="265">
        <v>15</v>
      </c>
      <c r="L8" s="266">
        <v>3</v>
      </c>
      <c r="M8" s="267">
        <v>12</v>
      </c>
      <c r="N8" s="264">
        <v>252</v>
      </c>
      <c r="O8" s="264">
        <v>13</v>
      </c>
      <c r="P8" s="264">
        <v>239</v>
      </c>
      <c r="Q8" s="265">
        <v>0</v>
      </c>
      <c r="R8" s="266">
        <v>0</v>
      </c>
      <c r="S8" s="267">
        <v>0</v>
      </c>
      <c r="T8" s="265">
        <v>2990</v>
      </c>
      <c r="U8" s="264">
        <v>1308</v>
      </c>
      <c r="V8" s="264">
        <v>1682</v>
      </c>
      <c r="W8" s="265">
        <v>856</v>
      </c>
      <c r="X8" s="266">
        <v>494</v>
      </c>
      <c r="Y8" s="267">
        <v>362</v>
      </c>
      <c r="Z8" s="264">
        <v>242</v>
      </c>
      <c r="AA8" s="264">
        <v>103</v>
      </c>
      <c r="AB8" s="264">
        <v>139</v>
      </c>
      <c r="AC8" s="265">
        <v>105</v>
      </c>
      <c r="AD8" s="266">
        <v>80</v>
      </c>
      <c r="AE8" s="268">
        <v>25</v>
      </c>
      <c r="AF8" s="270" t="s">
        <v>202</v>
      </c>
    </row>
    <row r="9" spans="1:32" ht="30" customHeight="1">
      <c r="A9" s="141" t="s">
        <v>156</v>
      </c>
      <c r="B9" s="259">
        <v>5527</v>
      </c>
      <c r="C9" s="259">
        <v>2777</v>
      </c>
      <c r="D9" s="259">
        <v>2750</v>
      </c>
      <c r="E9" s="260">
        <v>550</v>
      </c>
      <c r="F9" s="261">
        <v>62</v>
      </c>
      <c r="G9" s="262">
        <v>488</v>
      </c>
      <c r="H9" s="259">
        <v>2</v>
      </c>
      <c r="I9" s="259">
        <v>1</v>
      </c>
      <c r="J9" s="259">
        <v>1</v>
      </c>
      <c r="K9" s="260">
        <v>15</v>
      </c>
      <c r="L9" s="261">
        <v>3</v>
      </c>
      <c r="M9" s="262">
        <v>12</v>
      </c>
      <c r="N9" s="259">
        <v>0</v>
      </c>
      <c r="O9" s="259">
        <v>0</v>
      </c>
      <c r="P9" s="259">
        <v>0</v>
      </c>
      <c r="Q9" s="260">
        <v>0</v>
      </c>
      <c r="R9" s="261">
        <v>0</v>
      </c>
      <c r="S9" s="262">
        <v>0</v>
      </c>
      <c r="T9" s="260">
        <v>1738</v>
      </c>
      <c r="U9" s="259">
        <v>700</v>
      </c>
      <c r="V9" s="259">
        <v>1038</v>
      </c>
      <c r="W9" s="260">
        <v>739</v>
      </c>
      <c r="X9" s="261">
        <v>429</v>
      </c>
      <c r="Y9" s="262">
        <v>310</v>
      </c>
      <c r="Z9" s="259">
        <v>205</v>
      </c>
      <c r="AA9" s="259">
        <v>88</v>
      </c>
      <c r="AB9" s="259">
        <v>117</v>
      </c>
      <c r="AC9" s="260">
        <v>47</v>
      </c>
      <c r="AD9" s="261">
        <v>33</v>
      </c>
      <c r="AE9" s="263">
        <v>14</v>
      </c>
      <c r="AF9" s="140" t="s">
        <v>156</v>
      </c>
    </row>
    <row r="10" spans="1:32" ht="30" customHeight="1">
      <c r="A10" s="141" t="s">
        <v>157</v>
      </c>
      <c r="B10" s="259">
        <v>66</v>
      </c>
      <c r="C10" s="259">
        <v>37</v>
      </c>
      <c r="D10" s="259">
        <v>29</v>
      </c>
      <c r="E10" s="260">
        <v>35</v>
      </c>
      <c r="F10" s="261">
        <v>3</v>
      </c>
      <c r="G10" s="262">
        <v>32</v>
      </c>
      <c r="H10" s="259">
        <v>0</v>
      </c>
      <c r="I10" s="259">
        <v>0</v>
      </c>
      <c r="J10" s="259">
        <v>0</v>
      </c>
      <c r="K10" s="260">
        <v>0</v>
      </c>
      <c r="L10" s="261">
        <v>0</v>
      </c>
      <c r="M10" s="262">
        <v>0</v>
      </c>
      <c r="N10" s="259">
        <v>0</v>
      </c>
      <c r="O10" s="259">
        <v>0</v>
      </c>
      <c r="P10" s="259">
        <v>0</v>
      </c>
      <c r="Q10" s="260">
        <v>0</v>
      </c>
      <c r="R10" s="261">
        <v>0</v>
      </c>
      <c r="S10" s="262">
        <v>0</v>
      </c>
      <c r="T10" s="260">
        <v>260</v>
      </c>
      <c r="U10" s="259">
        <v>111</v>
      </c>
      <c r="V10" s="259">
        <v>149</v>
      </c>
      <c r="W10" s="260">
        <v>40</v>
      </c>
      <c r="X10" s="261">
        <v>20</v>
      </c>
      <c r="Y10" s="262">
        <v>20</v>
      </c>
      <c r="Z10" s="259">
        <v>12</v>
      </c>
      <c r="AA10" s="259">
        <v>3</v>
      </c>
      <c r="AB10" s="259">
        <v>9</v>
      </c>
      <c r="AC10" s="260">
        <v>4</v>
      </c>
      <c r="AD10" s="261">
        <v>4</v>
      </c>
      <c r="AE10" s="263">
        <v>0</v>
      </c>
      <c r="AF10" s="140" t="s">
        <v>157</v>
      </c>
    </row>
    <row r="11" spans="1:32" ht="30" customHeight="1">
      <c r="A11" s="141" t="s">
        <v>158</v>
      </c>
      <c r="B11" s="259">
        <v>201</v>
      </c>
      <c r="C11" s="259">
        <v>179</v>
      </c>
      <c r="D11" s="259">
        <v>22</v>
      </c>
      <c r="E11" s="260">
        <v>30</v>
      </c>
      <c r="F11" s="261">
        <v>21</v>
      </c>
      <c r="G11" s="262">
        <v>9</v>
      </c>
      <c r="H11" s="259">
        <v>0</v>
      </c>
      <c r="I11" s="259">
        <v>0</v>
      </c>
      <c r="J11" s="259">
        <v>0</v>
      </c>
      <c r="K11" s="260">
        <v>0</v>
      </c>
      <c r="L11" s="261">
        <v>0</v>
      </c>
      <c r="M11" s="262">
        <v>0</v>
      </c>
      <c r="N11" s="259">
        <v>5</v>
      </c>
      <c r="O11" s="259">
        <v>5</v>
      </c>
      <c r="P11" s="259">
        <v>0</v>
      </c>
      <c r="Q11" s="260">
        <v>0</v>
      </c>
      <c r="R11" s="261">
        <v>0</v>
      </c>
      <c r="S11" s="262">
        <v>0</v>
      </c>
      <c r="T11" s="260">
        <v>333</v>
      </c>
      <c r="U11" s="259">
        <v>275</v>
      </c>
      <c r="V11" s="259">
        <v>58</v>
      </c>
      <c r="W11" s="260">
        <v>16</v>
      </c>
      <c r="X11" s="261">
        <v>15</v>
      </c>
      <c r="Y11" s="262">
        <v>1</v>
      </c>
      <c r="Z11" s="259">
        <v>8</v>
      </c>
      <c r="AA11" s="259">
        <v>7</v>
      </c>
      <c r="AB11" s="259">
        <v>1</v>
      </c>
      <c r="AC11" s="260">
        <v>34</v>
      </c>
      <c r="AD11" s="261">
        <v>33</v>
      </c>
      <c r="AE11" s="263">
        <v>1</v>
      </c>
      <c r="AF11" s="140" t="s">
        <v>158</v>
      </c>
    </row>
    <row r="12" spans="1:32" ht="30" customHeight="1">
      <c r="A12" s="141" t="s">
        <v>159</v>
      </c>
      <c r="B12" s="259">
        <v>207</v>
      </c>
      <c r="C12" s="259">
        <v>83</v>
      </c>
      <c r="D12" s="259">
        <v>124</v>
      </c>
      <c r="E12" s="260">
        <v>70</v>
      </c>
      <c r="F12" s="261">
        <v>8</v>
      </c>
      <c r="G12" s="262">
        <v>62</v>
      </c>
      <c r="H12" s="259">
        <v>1</v>
      </c>
      <c r="I12" s="259">
        <v>0</v>
      </c>
      <c r="J12" s="259">
        <v>1</v>
      </c>
      <c r="K12" s="260">
        <v>0</v>
      </c>
      <c r="L12" s="261">
        <v>0</v>
      </c>
      <c r="M12" s="262">
        <v>0</v>
      </c>
      <c r="N12" s="259">
        <v>0</v>
      </c>
      <c r="O12" s="259">
        <v>0</v>
      </c>
      <c r="P12" s="259">
        <v>0</v>
      </c>
      <c r="Q12" s="260">
        <v>0</v>
      </c>
      <c r="R12" s="261">
        <v>0</v>
      </c>
      <c r="S12" s="262">
        <v>0</v>
      </c>
      <c r="T12" s="260">
        <v>416</v>
      </c>
      <c r="U12" s="259">
        <v>125</v>
      </c>
      <c r="V12" s="259">
        <v>291</v>
      </c>
      <c r="W12" s="260">
        <v>13</v>
      </c>
      <c r="X12" s="261">
        <v>7</v>
      </c>
      <c r="Y12" s="262">
        <v>6</v>
      </c>
      <c r="Z12" s="259">
        <v>12</v>
      </c>
      <c r="AA12" s="259">
        <v>4</v>
      </c>
      <c r="AB12" s="259">
        <v>8</v>
      </c>
      <c r="AC12" s="260">
        <v>5</v>
      </c>
      <c r="AD12" s="261">
        <v>3</v>
      </c>
      <c r="AE12" s="263">
        <v>2</v>
      </c>
      <c r="AF12" s="140" t="s">
        <v>159</v>
      </c>
    </row>
    <row r="13" spans="1:32" ht="30" customHeight="1">
      <c r="A13" s="141" t="s">
        <v>160</v>
      </c>
      <c r="B13" s="259">
        <v>0</v>
      </c>
      <c r="C13" s="259">
        <v>0</v>
      </c>
      <c r="D13" s="259">
        <v>0</v>
      </c>
      <c r="E13" s="260">
        <v>1</v>
      </c>
      <c r="F13" s="261">
        <v>1</v>
      </c>
      <c r="G13" s="262">
        <v>0</v>
      </c>
      <c r="H13" s="259">
        <v>0</v>
      </c>
      <c r="I13" s="259">
        <v>0</v>
      </c>
      <c r="J13" s="259">
        <v>0</v>
      </c>
      <c r="K13" s="260">
        <v>0</v>
      </c>
      <c r="L13" s="261">
        <v>0</v>
      </c>
      <c r="M13" s="262">
        <v>0</v>
      </c>
      <c r="N13" s="259">
        <v>0</v>
      </c>
      <c r="O13" s="259">
        <v>0</v>
      </c>
      <c r="P13" s="259">
        <v>0</v>
      </c>
      <c r="Q13" s="260">
        <v>0</v>
      </c>
      <c r="R13" s="261">
        <v>0</v>
      </c>
      <c r="S13" s="262">
        <v>0</v>
      </c>
      <c r="T13" s="260">
        <v>5</v>
      </c>
      <c r="U13" s="259">
        <v>3</v>
      </c>
      <c r="V13" s="259">
        <v>2</v>
      </c>
      <c r="W13" s="260">
        <v>1</v>
      </c>
      <c r="X13" s="261">
        <v>1</v>
      </c>
      <c r="Y13" s="262">
        <v>0</v>
      </c>
      <c r="Z13" s="259">
        <v>1</v>
      </c>
      <c r="AA13" s="259">
        <v>1</v>
      </c>
      <c r="AB13" s="259">
        <v>0</v>
      </c>
      <c r="AC13" s="260">
        <v>4</v>
      </c>
      <c r="AD13" s="261">
        <v>4</v>
      </c>
      <c r="AE13" s="263">
        <v>0</v>
      </c>
      <c r="AF13" s="140" t="s">
        <v>160</v>
      </c>
    </row>
    <row r="14" spans="1:32" ht="30" customHeight="1">
      <c r="A14" s="141" t="s">
        <v>161</v>
      </c>
      <c r="B14" s="259">
        <v>10</v>
      </c>
      <c r="C14" s="259">
        <v>0</v>
      </c>
      <c r="D14" s="259">
        <v>10</v>
      </c>
      <c r="E14" s="260">
        <v>20</v>
      </c>
      <c r="F14" s="261">
        <v>0</v>
      </c>
      <c r="G14" s="262">
        <v>20</v>
      </c>
      <c r="H14" s="259">
        <v>0</v>
      </c>
      <c r="I14" s="259">
        <v>0</v>
      </c>
      <c r="J14" s="259">
        <v>0</v>
      </c>
      <c r="K14" s="260">
        <v>0</v>
      </c>
      <c r="L14" s="261">
        <v>0</v>
      </c>
      <c r="M14" s="262">
        <v>0</v>
      </c>
      <c r="N14" s="259">
        <v>0</v>
      </c>
      <c r="O14" s="259">
        <v>0</v>
      </c>
      <c r="P14" s="259">
        <v>0</v>
      </c>
      <c r="Q14" s="260">
        <v>0</v>
      </c>
      <c r="R14" s="261">
        <v>0</v>
      </c>
      <c r="S14" s="262">
        <v>0</v>
      </c>
      <c r="T14" s="260">
        <v>53</v>
      </c>
      <c r="U14" s="259">
        <v>2</v>
      </c>
      <c r="V14" s="259">
        <v>51</v>
      </c>
      <c r="W14" s="260">
        <v>11</v>
      </c>
      <c r="X14" s="261">
        <v>0</v>
      </c>
      <c r="Y14" s="262">
        <v>11</v>
      </c>
      <c r="Z14" s="259">
        <v>0</v>
      </c>
      <c r="AA14" s="259">
        <v>0</v>
      </c>
      <c r="AB14" s="259">
        <v>0</v>
      </c>
      <c r="AC14" s="260">
        <v>2</v>
      </c>
      <c r="AD14" s="261">
        <v>0</v>
      </c>
      <c r="AE14" s="263">
        <v>2</v>
      </c>
      <c r="AF14" s="140" t="s">
        <v>161</v>
      </c>
    </row>
    <row r="15" spans="1:32" ht="30" customHeight="1">
      <c r="A15" s="141" t="s">
        <v>162</v>
      </c>
      <c r="B15" s="259">
        <v>0</v>
      </c>
      <c r="C15" s="259">
        <v>0</v>
      </c>
      <c r="D15" s="259">
        <v>0</v>
      </c>
      <c r="E15" s="260">
        <v>0</v>
      </c>
      <c r="F15" s="261">
        <v>0</v>
      </c>
      <c r="G15" s="262">
        <v>0</v>
      </c>
      <c r="H15" s="259">
        <v>0</v>
      </c>
      <c r="I15" s="259">
        <v>0</v>
      </c>
      <c r="J15" s="259">
        <v>0</v>
      </c>
      <c r="K15" s="260">
        <v>0</v>
      </c>
      <c r="L15" s="261">
        <v>0</v>
      </c>
      <c r="M15" s="262">
        <v>0</v>
      </c>
      <c r="N15" s="259">
        <v>247</v>
      </c>
      <c r="O15" s="259">
        <v>8</v>
      </c>
      <c r="P15" s="259">
        <v>239</v>
      </c>
      <c r="Q15" s="260">
        <v>0</v>
      </c>
      <c r="R15" s="261">
        <v>0</v>
      </c>
      <c r="S15" s="262">
        <v>0</v>
      </c>
      <c r="T15" s="260">
        <v>7</v>
      </c>
      <c r="U15" s="259">
        <v>3</v>
      </c>
      <c r="V15" s="259">
        <v>4</v>
      </c>
      <c r="W15" s="260">
        <v>0</v>
      </c>
      <c r="X15" s="261">
        <v>0</v>
      </c>
      <c r="Y15" s="262">
        <v>0</v>
      </c>
      <c r="Z15" s="259">
        <v>1</v>
      </c>
      <c r="AA15" s="259">
        <v>0</v>
      </c>
      <c r="AB15" s="259">
        <v>1</v>
      </c>
      <c r="AC15" s="260">
        <v>0</v>
      </c>
      <c r="AD15" s="261">
        <v>0</v>
      </c>
      <c r="AE15" s="263">
        <v>0</v>
      </c>
      <c r="AF15" s="140" t="s">
        <v>162</v>
      </c>
    </row>
    <row r="16" spans="1:32" ht="30" customHeight="1">
      <c r="A16" s="141" t="s">
        <v>163</v>
      </c>
      <c r="B16" s="259">
        <v>0</v>
      </c>
      <c r="C16" s="259">
        <v>0</v>
      </c>
      <c r="D16" s="259">
        <v>0</v>
      </c>
      <c r="E16" s="260">
        <v>0</v>
      </c>
      <c r="F16" s="261">
        <v>0</v>
      </c>
      <c r="G16" s="262">
        <v>0</v>
      </c>
      <c r="H16" s="259">
        <v>0</v>
      </c>
      <c r="I16" s="259">
        <v>0</v>
      </c>
      <c r="J16" s="259">
        <v>0</v>
      </c>
      <c r="K16" s="260">
        <v>0</v>
      </c>
      <c r="L16" s="261">
        <v>0</v>
      </c>
      <c r="M16" s="262">
        <v>0</v>
      </c>
      <c r="N16" s="259">
        <v>0</v>
      </c>
      <c r="O16" s="259">
        <v>0</v>
      </c>
      <c r="P16" s="259">
        <v>0</v>
      </c>
      <c r="Q16" s="260">
        <v>0</v>
      </c>
      <c r="R16" s="261">
        <v>0</v>
      </c>
      <c r="S16" s="262">
        <v>0</v>
      </c>
      <c r="T16" s="260">
        <v>0</v>
      </c>
      <c r="U16" s="259">
        <v>0</v>
      </c>
      <c r="V16" s="259">
        <v>0</v>
      </c>
      <c r="W16" s="260">
        <v>0</v>
      </c>
      <c r="X16" s="261">
        <v>0</v>
      </c>
      <c r="Y16" s="262">
        <v>0</v>
      </c>
      <c r="Z16" s="259">
        <v>0</v>
      </c>
      <c r="AA16" s="259">
        <v>0</v>
      </c>
      <c r="AB16" s="259">
        <v>0</v>
      </c>
      <c r="AC16" s="260">
        <v>0</v>
      </c>
      <c r="AD16" s="261">
        <v>0</v>
      </c>
      <c r="AE16" s="263">
        <v>0</v>
      </c>
      <c r="AF16" s="140" t="s">
        <v>163</v>
      </c>
    </row>
    <row r="17" spans="1:32" ht="30" customHeight="1">
      <c r="A17" s="141" t="s">
        <v>164</v>
      </c>
      <c r="B17" s="259">
        <v>10</v>
      </c>
      <c r="C17" s="259">
        <v>4</v>
      </c>
      <c r="D17" s="259">
        <v>6</v>
      </c>
      <c r="E17" s="260">
        <v>2</v>
      </c>
      <c r="F17" s="261">
        <v>0</v>
      </c>
      <c r="G17" s="262">
        <v>2</v>
      </c>
      <c r="H17" s="259">
        <v>0</v>
      </c>
      <c r="I17" s="259">
        <v>0</v>
      </c>
      <c r="J17" s="259">
        <v>0</v>
      </c>
      <c r="K17" s="260">
        <v>0</v>
      </c>
      <c r="L17" s="261">
        <v>0</v>
      </c>
      <c r="M17" s="262">
        <v>0</v>
      </c>
      <c r="N17" s="259">
        <v>0</v>
      </c>
      <c r="O17" s="259">
        <v>0</v>
      </c>
      <c r="P17" s="259">
        <v>0</v>
      </c>
      <c r="Q17" s="260">
        <v>0</v>
      </c>
      <c r="R17" s="261">
        <v>0</v>
      </c>
      <c r="S17" s="262">
        <v>0</v>
      </c>
      <c r="T17" s="260">
        <v>16</v>
      </c>
      <c r="U17" s="259">
        <v>5</v>
      </c>
      <c r="V17" s="259">
        <v>11</v>
      </c>
      <c r="W17" s="260">
        <v>14</v>
      </c>
      <c r="X17" s="261">
        <v>4</v>
      </c>
      <c r="Y17" s="262">
        <v>10</v>
      </c>
      <c r="Z17" s="259">
        <v>2</v>
      </c>
      <c r="AA17" s="259">
        <v>0</v>
      </c>
      <c r="AB17" s="259">
        <v>2</v>
      </c>
      <c r="AC17" s="260">
        <v>8</v>
      </c>
      <c r="AD17" s="261">
        <v>2</v>
      </c>
      <c r="AE17" s="263">
        <v>6</v>
      </c>
      <c r="AF17" s="140" t="s">
        <v>164</v>
      </c>
    </row>
    <row r="18" spans="1:32" ht="30" customHeight="1">
      <c r="A18" s="141" t="s">
        <v>165</v>
      </c>
      <c r="B18" s="259">
        <v>155</v>
      </c>
      <c r="C18" s="259">
        <v>87</v>
      </c>
      <c r="D18" s="259">
        <v>68</v>
      </c>
      <c r="E18" s="260">
        <v>8</v>
      </c>
      <c r="F18" s="261">
        <v>1</v>
      </c>
      <c r="G18" s="262">
        <v>7</v>
      </c>
      <c r="H18" s="259">
        <v>0</v>
      </c>
      <c r="I18" s="259">
        <v>0</v>
      </c>
      <c r="J18" s="259">
        <v>0</v>
      </c>
      <c r="K18" s="260">
        <v>0</v>
      </c>
      <c r="L18" s="261">
        <v>0</v>
      </c>
      <c r="M18" s="262">
        <v>0</v>
      </c>
      <c r="N18" s="259">
        <v>0</v>
      </c>
      <c r="O18" s="259">
        <v>0</v>
      </c>
      <c r="P18" s="259">
        <v>0</v>
      </c>
      <c r="Q18" s="260">
        <v>0</v>
      </c>
      <c r="R18" s="261">
        <v>0</v>
      </c>
      <c r="S18" s="262">
        <v>0</v>
      </c>
      <c r="T18" s="260">
        <v>35</v>
      </c>
      <c r="U18" s="259">
        <v>22</v>
      </c>
      <c r="V18" s="259">
        <v>13</v>
      </c>
      <c r="W18" s="260">
        <v>22</v>
      </c>
      <c r="X18" s="261">
        <v>18</v>
      </c>
      <c r="Y18" s="262">
        <v>4</v>
      </c>
      <c r="Z18" s="259">
        <v>0</v>
      </c>
      <c r="AA18" s="259">
        <v>0</v>
      </c>
      <c r="AB18" s="259">
        <v>0</v>
      </c>
      <c r="AC18" s="260">
        <v>0</v>
      </c>
      <c r="AD18" s="261">
        <v>0</v>
      </c>
      <c r="AE18" s="263">
        <v>0</v>
      </c>
      <c r="AF18" s="140" t="s">
        <v>165</v>
      </c>
    </row>
    <row r="19" spans="1:32" ht="30" customHeight="1">
      <c r="A19" s="141" t="s">
        <v>166</v>
      </c>
      <c r="B19" s="259">
        <v>21</v>
      </c>
      <c r="C19" s="259">
        <v>18</v>
      </c>
      <c r="D19" s="259">
        <v>3</v>
      </c>
      <c r="E19" s="260">
        <v>12</v>
      </c>
      <c r="F19" s="261">
        <v>0</v>
      </c>
      <c r="G19" s="262">
        <v>12</v>
      </c>
      <c r="H19" s="259">
        <v>1</v>
      </c>
      <c r="I19" s="259">
        <v>1</v>
      </c>
      <c r="J19" s="259">
        <v>0</v>
      </c>
      <c r="K19" s="260">
        <v>0</v>
      </c>
      <c r="L19" s="261">
        <v>0</v>
      </c>
      <c r="M19" s="262">
        <v>0</v>
      </c>
      <c r="N19" s="259">
        <v>0</v>
      </c>
      <c r="O19" s="259">
        <v>0</v>
      </c>
      <c r="P19" s="259">
        <v>0</v>
      </c>
      <c r="Q19" s="260">
        <v>0</v>
      </c>
      <c r="R19" s="261">
        <v>0</v>
      </c>
      <c r="S19" s="262">
        <v>0</v>
      </c>
      <c r="T19" s="260">
        <v>127</v>
      </c>
      <c r="U19" s="259">
        <v>62</v>
      </c>
      <c r="V19" s="259">
        <v>65</v>
      </c>
      <c r="W19" s="260">
        <v>0</v>
      </c>
      <c r="X19" s="261">
        <v>0</v>
      </c>
      <c r="Y19" s="262">
        <v>0</v>
      </c>
      <c r="Z19" s="259">
        <v>1</v>
      </c>
      <c r="AA19" s="259">
        <v>0</v>
      </c>
      <c r="AB19" s="259">
        <v>1</v>
      </c>
      <c r="AC19" s="260">
        <v>1</v>
      </c>
      <c r="AD19" s="261">
        <v>1</v>
      </c>
      <c r="AE19" s="263">
        <v>0</v>
      </c>
      <c r="AF19" s="140" t="s">
        <v>166</v>
      </c>
    </row>
    <row r="20" spans="1:32" ht="30" customHeight="1">
      <c r="A20" s="141"/>
      <c r="B20" s="111"/>
      <c r="C20" s="111"/>
      <c r="D20" s="111"/>
      <c r="E20" s="113"/>
      <c r="F20" s="111"/>
      <c r="G20" s="112"/>
      <c r="H20" s="111"/>
      <c r="I20" s="111"/>
      <c r="J20" s="111"/>
      <c r="K20" s="113"/>
      <c r="L20" s="111"/>
      <c r="M20" s="112"/>
      <c r="N20" s="111"/>
      <c r="O20" s="111"/>
      <c r="P20" s="111"/>
      <c r="Q20" s="113"/>
      <c r="R20" s="111"/>
      <c r="S20" s="112"/>
      <c r="T20" s="113"/>
      <c r="U20" s="1"/>
      <c r="V20" s="111"/>
      <c r="W20" s="113"/>
      <c r="X20" s="111"/>
      <c r="Y20" s="112"/>
      <c r="Z20" s="111"/>
      <c r="AA20" s="111"/>
      <c r="AB20" s="111"/>
      <c r="AC20" s="113"/>
      <c r="AD20" s="111"/>
      <c r="AE20" s="143"/>
      <c r="AF20" s="140"/>
    </row>
    <row r="21" spans="1:32" s="258" customFormat="1" ht="24" customHeight="1">
      <c r="A21" s="139" t="s">
        <v>167</v>
      </c>
      <c r="B21" s="264">
        <v>6191</v>
      </c>
      <c r="C21" s="264">
        <v>3181</v>
      </c>
      <c r="D21" s="264">
        <v>3010</v>
      </c>
      <c r="E21" s="265">
        <v>728</v>
      </c>
      <c r="F21" s="266">
        <v>96</v>
      </c>
      <c r="G21" s="267">
        <v>632</v>
      </c>
      <c r="H21" s="264">
        <v>4</v>
      </c>
      <c r="I21" s="264">
        <v>2</v>
      </c>
      <c r="J21" s="264">
        <v>2</v>
      </c>
      <c r="K21" s="265">
        <v>15</v>
      </c>
      <c r="L21" s="266">
        <v>3</v>
      </c>
      <c r="M21" s="267">
        <v>12</v>
      </c>
      <c r="N21" s="264">
        <v>252</v>
      </c>
      <c r="O21" s="264">
        <v>13</v>
      </c>
      <c r="P21" s="264">
        <v>239</v>
      </c>
      <c r="Q21" s="265">
        <v>0</v>
      </c>
      <c r="R21" s="266">
        <v>0</v>
      </c>
      <c r="S21" s="267">
        <v>0</v>
      </c>
      <c r="T21" s="265">
        <v>2972</v>
      </c>
      <c r="U21" s="264">
        <v>1296</v>
      </c>
      <c r="V21" s="264">
        <v>1676</v>
      </c>
      <c r="W21" s="265">
        <v>856</v>
      </c>
      <c r="X21" s="266">
        <v>494</v>
      </c>
      <c r="Y21" s="267">
        <v>362</v>
      </c>
      <c r="Z21" s="264">
        <v>240</v>
      </c>
      <c r="AA21" s="264">
        <v>103</v>
      </c>
      <c r="AB21" s="264">
        <v>137</v>
      </c>
      <c r="AC21" s="265">
        <v>103</v>
      </c>
      <c r="AD21" s="266">
        <v>79</v>
      </c>
      <c r="AE21" s="268">
        <v>24</v>
      </c>
      <c r="AF21" s="257" t="s">
        <v>167</v>
      </c>
    </row>
    <row r="22" spans="1:32" s="50" customFormat="1" ht="30" customHeight="1">
      <c r="A22" s="141" t="s">
        <v>156</v>
      </c>
      <c r="B22" s="259">
        <v>5524</v>
      </c>
      <c r="C22" s="259">
        <v>2775</v>
      </c>
      <c r="D22" s="259">
        <v>2749</v>
      </c>
      <c r="E22" s="260">
        <v>550</v>
      </c>
      <c r="F22" s="261">
        <v>62</v>
      </c>
      <c r="G22" s="262">
        <v>488</v>
      </c>
      <c r="H22" s="259">
        <v>2</v>
      </c>
      <c r="I22" s="259">
        <v>1</v>
      </c>
      <c r="J22" s="259">
        <v>1</v>
      </c>
      <c r="K22" s="260">
        <v>15</v>
      </c>
      <c r="L22" s="261">
        <v>3</v>
      </c>
      <c r="M22" s="262">
        <v>12</v>
      </c>
      <c r="N22" s="259">
        <v>0</v>
      </c>
      <c r="O22" s="259">
        <v>0</v>
      </c>
      <c r="P22" s="259">
        <v>0</v>
      </c>
      <c r="Q22" s="260">
        <v>0</v>
      </c>
      <c r="R22" s="261">
        <v>0</v>
      </c>
      <c r="S22" s="262">
        <v>0</v>
      </c>
      <c r="T22" s="260">
        <v>1729</v>
      </c>
      <c r="U22" s="259">
        <v>695</v>
      </c>
      <c r="V22" s="259">
        <v>1034</v>
      </c>
      <c r="W22" s="260">
        <v>739</v>
      </c>
      <c r="X22" s="261">
        <v>429</v>
      </c>
      <c r="Y22" s="262">
        <v>310</v>
      </c>
      <c r="Z22" s="259">
        <v>203</v>
      </c>
      <c r="AA22" s="259">
        <v>88</v>
      </c>
      <c r="AB22" s="259">
        <v>115</v>
      </c>
      <c r="AC22" s="260">
        <v>45</v>
      </c>
      <c r="AD22" s="261">
        <v>32</v>
      </c>
      <c r="AE22" s="263">
        <v>13</v>
      </c>
      <c r="AF22" s="140" t="s">
        <v>156</v>
      </c>
    </row>
    <row r="23" spans="1:32" ht="30" customHeight="1">
      <c r="A23" s="141" t="s">
        <v>157</v>
      </c>
      <c r="B23" s="259">
        <v>66</v>
      </c>
      <c r="C23" s="259">
        <v>37</v>
      </c>
      <c r="D23" s="259">
        <v>29</v>
      </c>
      <c r="E23" s="260">
        <v>35</v>
      </c>
      <c r="F23" s="261">
        <v>3</v>
      </c>
      <c r="G23" s="262">
        <v>32</v>
      </c>
      <c r="H23" s="259">
        <v>0</v>
      </c>
      <c r="I23" s="259">
        <v>0</v>
      </c>
      <c r="J23" s="259">
        <v>0</v>
      </c>
      <c r="K23" s="260">
        <v>0</v>
      </c>
      <c r="L23" s="261">
        <v>0</v>
      </c>
      <c r="M23" s="262">
        <v>0</v>
      </c>
      <c r="N23" s="259">
        <v>0</v>
      </c>
      <c r="O23" s="259">
        <v>0</v>
      </c>
      <c r="P23" s="259">
        <v>0</v>
      </c>
      <c r="Q23" s="260">
        <v>0</v>
      </c>
      <c r="R23" s="261">
        <v>0</v>
      </c>
      <c r="S23" s="262">
        <v>0</v>
      </c>
      <c r="T23" s="260">
        <v>260</v>
      </c>
      <c r="U23" s="259">
        <v>111</v>
      </c>
      <c r="V23" s="259">
        <v>149</v>
      </c>
      <c r="W23" s="260">
        <v>40</v>
      </c>
      <c r="X23" s="261">
        <v>20</v>
      </c>
      <c r="Y23" s="262">
        <v>20</v>
      </c>
      <c r="Z23" s="259">
        <v>12</v>
      </c>
      <c r="AA23" s="259">
        <v>3</v>
      </c>
      <c r="AB23" s="259">
        <v>9</v>
      </c>
      <c r="AC23" s="260">
        <v>4</v>
      </c>
      <c r="AD23" s="261">
        <v>4</v>
      </c>
      <c r="AE23" s="263">
        <v>0</v>
      </c>
      <c r="AF23" s="140" t="s">
        <v>157</v>
      </c>
    </row>
    <row r="24" spans="1:32" ht="30" customHeight="1">
      <c r="A24" s="141" t="s">
        <v>158</v>
      </c>
      <c r="B24" s="259">
        <v>200</v>
      </c>
      <c r="C24" s="259">
        <v>178</v>
      </c>
      <c r="D24" s="259">
        <v>22</v>
      </c>
      <c r="E24" s="260">
        <v>30</v>
      </c>
      <c r="F24" s="261">
        <v>21</v>
      </c>
      <c r="G24" s="262">
        <v>9</v>
      </c>
      <c r="H24" s="259">
        <v>0</v>
      </c>
      <c r="I24" s="259">
        <v>0</v>
      </c>
      <c r="J24" s="259">
        <v>0</v>
      </c>
      <c r="K24" s="260">
        <v>0</v>
      </c>
      <c r="L24" s="261">
        <v>0</v>
      </c>
      <c r="M24" s="262">
        <v>0</v>
      </c>
      <c r="N24" s="259">
        <v>5</v>
      </c>
      <c r="O24" s="259">
        <v>5</v>
      </c>
      <c r="P24" s="259">
        <v>0</v>
      </c>
      <c r="Q24" s="260">
        <v>0</v>
      </c>
      <c r="R24" s="261">
        <v>0</v>
      </c>
      <c r="S24" s="262">
        <v>0</v>
      </c>
      <c r="T24" s="260">
        <v>326</v>
      </c>
      <c r="U24" s="259">
        <v>269</v>
      </c>
      <c r="V24" s="259">
        <v>57</v>
      </c>
      <c r="W24" s="260">
        <v>16</v>
      </c>
      <c r="X24" s="261">
        <v>15</v>
      </c>
      <c r="Y24" s="262">
        <v>1</v>
      </c>
      <c r="Z24" s="259">
        <v>8</v>
      </c>
      <c r="AA24" s="259">
        <v>7</v>
      </c>
      <c r="AB24" s="259">
        <v>1</v>
      </c>
      <c r="AC24" s="260">
        <v>34</v>
      </c>
      <c r="AD24" s="261">
        <v>33</v>
      </c>
      <c r="AE24" s="263">
        <v>1</v>
      </c>
      <c r="AF24" s="140" t="s">
        <v>158</v>
      </c>
    </row>
    <row r="25" spans="1:32" ht="30" customHeight="1">
      <c r="A25" s="141" t="s">
        <v>159</v>
      </c>
      <c r="B25" s="259">
        <v>205</v>
      </c>
      <c r="C25" s="259">
        <v>82</v>
      </c>
      <c r="D25" s="259">
        <v>123</v>
      </c>
      <c r="E25" s="260">
        <v>70</v>
      </c>
      <c r="F25" s="261">
        <v>8</v>
      </c>
      <c r="G25" s="262">
        <v>62</v>
      </c>
      <c r="H25" s="259">
        <v>1</v>
      </c>
      <c r="I25" s="259">
        <v>0</v>
      </c>
      <c r="J25" s="259">
        <v>1</v>
      </c>
      <c r="K25" s="260">
        <v>0</v>
      </c>
      <c r="L25" s="261">
        <v>0</v>
      </c>
      <c r="M25" s="262">
        <v>0</v>
      </c>
      <c r="N25" s="259">
        <v>0</v>
      </c>
      <c r="O25" s="259">
        <v>0</v>
      </c>
      <c r="P25" s="259">
        <v>0</v>
      </c>
      <c r="Q25" s="260">
        <v>0</v>
      </c>
      <c r="R25" s="261">
        <v>0</v>
      </c>
      <c r="S25" s="262">
        <v>0</v>
      </c>
      <c r="T25" s="260">
        <v>415</v>
      </c>
      <c r="U25" s="259">
        <v>124</v>
      </c>
      <c r="V25" s="259">
        <v>291</v>
      </c>
      <c r="W25" s="260">
        <v>13</v>
      </c>
      <c r="X25" s="261">
        <v>7</v>
      </c>
      <c r="Y25" s="262">
        <v>6</v>
      </c>
      <c r="Z25" s="259">
        <v>12</v>
      </c>
      <c r="AA25" s="259">
        <v>4</v>
      </c>
      <c r="AB25" s="259">
        <v>8</v>
      </c>
      <c r="AC25" s="260">
        <v>5</v>
      </c>
      <c r="AD25" s="261">
        <v>3</v>
      </c>
      <c r="AE25" s="263">
        <v>2</v>
      </c>
      <c r="AF25" s="140" t="s">
        <v>159</v>
      </c>
    </row>
    <row r="26" spans="1:32" ht="30" customHeight="1">
      <c r="A26" s="141" t="s">
        <v>160</v>
      </c>
      <c r="B26" s="259">
        <v>0</v>
      </c>
      <c r="C26" s="259">
        <v>0</v>
      </c>
      <c r="D26" s="259">
        <v>0</v>
      </c>
      <c r="E26" s="260">
        <v>1</v>
      </c>
      <c r="F26" s="261">
        <v>1</v>
      </c>
      <c r="G26" s="262">
        <v>0</v>
      </c>
      <c r="H26" s="259">
        <v>0</v>
      </c>
      <c r="I26" s="259">
        <v>0</v>
      </c>
      <c r="J26" s="259">
        <v>0</v>
      </c>
      <c r="K26" s="260">
        <v>0</v>
      </c>
      <c r="L26" s="261">
        <v>0</v>
      </c>
      <c r="M26" s="262">
        <v>0</v>
      </c>
      <c r="N26" s="259">
        <v>0</v>
      </c>
      <c r="O26" s="259">
        <v>0</v>
      </c>
      <c r="P26" s="259">
        <v>0</v>
      </c>
      <c r="Q26" s="260">
        <v>0</v>
      </c>
      <c r="R26" s="261">
        <v>0</v>
      </c>
      <c r="S26" s="262">
        <v>0</v>
      </c>
      <c r="T26" s="260">
        <v>5</v>
      </c>
      <c r="U26" s="259">
        <v>3</v>
      </c>
      <c r="V26" s="259">
        <v>2</v>
      </c>
      <c r="W26" s="260">
        <v>1</v>
      </c>
      <c r="X26" s="261">
        <v>1</v>
      </c>
      <c r="Y26" s="262">
        <v>0</v>
      </c>
      <c r="Z26" s="259">
        <v>1</v>
      </c>
      <c r="AA26" s="259">
        <v>1</v>
      </c>
      <c r="AB26" s="259">
        <v>0</v>
      </c>
      <c r="AC26" s="260">
        <v>4</v>
      </c>
      <c r="AD26" s="261">
        <v>4</v>
      </c>
      <c r="AE26" s="263">
        <v>0</v>
      </c>
      <c r="AF26" s="140" t="s">
        <v>160</v>
      </c>
    </row>
    <row r="27" spans="1:32" ht="30" customHeight="1">
      <c r="A27" s="141" t="s">
        <v>161</v>
      </c>
      <c r="B27" s="259">
        <v>10</v>
      </c>
      <c r="C27" s="259">
        <v>0</v>
      </c>
      <c r="D27" s="259">
        <v>10</v>
      </c>
      <c r="E27" s="260">
        <v>20</v>
      </c>
      <c r="F27" s="261">
        <v>0</v>
      </c>
      <c r="G27" s="262">
        <v>20</v>
      </c>
      <c r="H27" s="259">
        <v>0</v>
      </c>
      <c r="I27" s="259">
        <v>0</v>
      </c>
      <c r="J27" s="259">
        <v>0</v>
      </c>
      <c r="K27" s="260">
        <v>0</v>
      </c>
      <c r="L27" s="261">
        <v>0</v>
      </c>
      <c r="M27" s="262">
        <v>0</v>
      </c>
      <c r="N27" s="259">
        <v>0</v>
      </c>
      <c r="O27" s="259">
        <v>0</v>
      </c>
      <c r="P27" s="259">
        <v>0</v>
      </c>
      <c r="Q27" s="260">
        <v>0</v>
      </c>
      <c r="R27" s="261">
        <v>0</v>
      </c>
      <c r="S27" s="262">
        <v>0</v>
      </c>
      <c r="T27" s="260">
        <v>53</v>
      </c>
      <c r="U27" s="259">
        <v>2</v>
      </c>
      <c r="V27" s="259">
        <v>51</v>
      </c>
      <c r="W27" s="260">
        <v>11</v>
      </c>
      <c r="X27" s="261">
        <v>0</v>
      </c>
      <c r="Y27" s="262">
        <v>11</v>
      </c>
      <c r="Z27" s="259">
        <v>0</v>
      </c>
      <c r="AA27" s="259">
        <v>0</v>
      </c>
      <c r="AB27" s="259">
        <v>0</v>
      </c>
      <c r="AC27" s="260">
        <v>2</v>
      </c>
      <c r="AD27" s="261">
        <v>0</v>
      </c>
      <c r="AE27" s="263">
        <v>2</v>
      </c>
      <c r="AF27" s="140" t="s">
        <v>161</v>
      </c>
    </row>
    <row r="28" spans="1:32" ht="30" customHeight="1">
      <c r="A28" s="141" t="s">
        <v>162</v>
      </c>
      <c r="B28" s="259">
        <v>0</v>
      </c>
      <c r="C28" s="259">
        <v>0</v>
      </c>
      <c r="D28" s="259">
        <v>0</v>
      </c>
      <c r="E28" s="260">
        <v>0</v>
      </c>
      <c r="F28" s="261">
        <v>0</v>
      </c>
      <c r="G28" s="262">
        <v>0</v>
      </c>
      <c r="H28" s="259">
        <v>0</v>
      </c>
      <c r="I28" s="259">
        <v>0</v>
      </c>
      <c r="J28" s="259">
        <v>0</v>
      </c>
      <c r="K28" s="260">
        <v>0</v>
      </c>
      <c r="L28" s="261">
        <v>0</v>
      </c>
      <c r="M28" s="262">
        <v>0</v>
      </c>
      <c r="N28" s="259">
        <v>247</v>
      </c>
      <c r="O28" s="259">
        <v>8</v>
      </c>
      <c r="P28" s="259">
        <v>239</v>
      </c>
      <c r="Q28" s="260">
        <v>0</v>
      </c>
      <c r="R28" s="261">
        <v>0</v>
      </c>
      <c r="S28" s="262">
        <v>0</v>
      </c>
      <c r="T28" s="260">
        <v>7</v>
      </c>
      <c r="U28" s="259">
        <v>3</v>
      </c>
      <c r="V28" s="259">
        <v>4</v>
      </c>
      <c r="W28" s="260">
        <v>0</v>
      </c>
      <c r="X28" s="261">
        <v>0</v>
      </c>
      <c r="Y28" s="262">
        <v>0</v>
      </c>
      <c r="Z28" s="259">
        <v>1</v>
      </c>
      <c r="AA28" s="259">
        <v>0</v>
      </c>
      <c r="AB28" s="259">
        <v>1</v>
      </c>
      <c r="AC28" s="260">
        <v>0</v>
      </c>
      <c r="AD28" s="261">
        <v>0</v>
      </c>
      <c r="AE28" s="263">
        <v>0</v>
      </c>
      <c r="AF28" s="140" t="s">
        <v>162</v>
      </c>
    </row>
    <row r="29" spans="1:32" ht="30" customHeight="1">
      <c r="A29" s="141" t="s">
        <v>163</v>
      </c>
      <c r="B29" s="259">
        <v>0</v>
      </c>
      <c r="C29" s="259">
        <v>0</v>
      </c>
      <c r="D29" s="259">
        <v>0</v>
      </c>
      <c r="E29" s="260">
        <v>0</v>
      </c>
      <c r="F29" s="261">
        <v>0</v>
      </c>
      <c r="G29" s="262">
        <v>0</v>
      </c>
      <c r="H29" s="259">
        <v>0</v>
      </c>
      <c r="I29" s="259">
        <v>0</v>
      </c>
      <c r="J29" s="259">
        <v>0</v>
      </c>
      <c r="K29" s="260">
        <v>0</v>
      </c>
      <c r="L29" s="261">
        <v>0</v>
      </c>
      <c r="M29" s="262">
        <v>0</v>
      </c>
      <c r="N29" s="259">
        <v>0</v>
      </c>
      <c r="O29" s="259">
        <v>0</v>
      </c>
      <c r="P29" s="259">
        <v>0</v>
      </c>
      <c r="Q29" s="260">
        <v>0</v>
      </c>
      <c r="R29" s="261">
        <v>0</v>
      </c>
      <c r="S29" s="262">
        <v>0</v>
      </c>
      <c r="T29" s="260">
        <v>0</v>
      </c>
      <c r="U29" s="259">
        <v>0</v>
      </c>
      <c r="V29" s="259">
        <v>0</v>
      </c>
      <c r="W29" s="260">
        <v>0</v>
      </c>
      <c r="X29" s="261">
        <v>0</v>
      </c>
      <c r="Y29" s="262">
        <v>0</v>
      </c>
      <c r="Z29" s="259">
        <v>0</v>
      </c>
      <c r="AA29" s="259">
        <v>0</v>
      </c>
      <c r="AB29" s="259">
        <v>0</v>
      </c>
      <c r="AC29" s="260">
        <v>0</v>
      </c>
      <c r="AD29" s="261">
        <v>0</v>
      </c>
      <c r="AE29" s="263">
        <v>0</v>
      </c>
      <c r="AF29" s="140" t="s">
        <v>163</v>
      </c>
    </row>
    <row r="30" spans="1:32" ht="30" customHeight="1">
      <c r="A30" s="141" t="s">
        <v>164</v>
      </c>
      <c r="B30" s="259">
        <v>10</v>
      </c>
      <c r="C30" s="259">
        <v>4</v>
      </c>
      <c r="D30" s="259">
        <v>6</v>
      </c>
      <c r="E30" s="260">
        <v>2</v>
      </c>
      <c r="F30" s="261">
        <v>0</v>
      </c>
      <c r="G30" s="262">
        <v>2</v>
      </c>
      <c r="H30" s="259">
        <v>0</v>
      </c>
      <c r="I30" s="259">
        <v>0</v>
      </c>
      <c r="J30" s="259">
        <v>0</v>
      </c>
      <c r="K30" s="260">
        <v>0</v>
      </c>
      <c r="L30" s="261">
        <v>0</v>
      </c>
      <c r="M30" s="262">
        <v>0</v>
      </c>
      <c r="N30" s="259">
        <v>0</v>
      </c>
      <c r="O30" s="259">
        <v>0</v>
      </c>
      <c r="P30" s="259">
        <v>0</v>
      </c>
      <c r="Q30" s="260">
        <v>0</v>
      </c>
      <c r="R30" s="261">
        <v>0</v>
      </c>
      <c r="S30" s="262">
        <v>0</v>
      </c>
      <c r="T30" s="260">
        <v>16</v>
      </c>
      <c r="U30" s="259">
        <v>5</v>
      </c>
      <c r="V30" s="259">
        <v>11</v>
      </c>
      <c r="W30" s="260">
        <v>14</v>
      </c>
      <c r="X30" s="261">
        <v>4</v>
      </c>
      <c r="Y30" s="262">
        <v>10</v>
      </c>
      <c r="Z30" s="259">
        <v>2</v>
      </c>
      <c r="AA30" s="259">
        <v>0</v>
      </c>
      <c r="AB30" s="259">
        <v>2</v>
      </c>
      <c r="AC30" s="260">
        <v>8</v>
      </c>
      <c r="AD30" s="261">
        <v>2</v>
      </c>
      <c r="AE30" s="263">
        <v>6</v>
      </c>
      <c r="AF30" s="140" t="s">
        <v>164</v>
      </c>
    </row>
    <row r="31" spans="1:32" ht="30" customHeight="1">
      <c r="A31" s="141" t="s">
        <v>165</v>
      </c>
      <c r="B31" s="259">
        <v>155</v>
      </c>
      <c r="C31" s="259">
        <v>87</v>
      </c>
      <c r="D31" s="259">
        <v>68</v>
      </c>
      <c r="E31" s="260">
        <v>8</v>
      </c>
      <c r="F31" s="261">
        <v>1</v>
      </c>
      <c r="G31" s="262">
        <v>7</v>
      </c>
      <c r="H31" s="259">
        <v>0</v>
      </c>
      <c r="I31" s="259">
        <v>0</v>
      </c>
      <c r="J31" s="259">
        <v>0</v>
      </c>
      <c r="K31" s="260">
        <v>0</v>
      </c>
      <c r="L31" s="261">
        <v>0</v>
      </c>
      <c r="M31" s="262">
        <v>0</v>
      </c>
      <c r="N31" s="259">
        <v>0</v>
      </c>
      <c r="O31" s="259">
        <v>0</v>
      </c>
      <c r="P31" s="259">
        <v>0</v>
      </c>
      <c r="Q31" s="260">
        <v>0</v>
      </c>
      <c r="R31" s="261">
        <v>0</v>
      </c>
      <c r="S31" s="262">
        <v>0</v>
      </c>
      <c r="T31" s="260">
        <v>35</v>
      </c>
      <c r="U31" s="259">
        <v>22</v>
      </c>
      <c r="V31" s="259">
        <v>13</v>
      </c>
      <c r="W31" s="260">
        <v>22</v>
      </c>
      <c r="X31" s="261">
        <v>18</v>
      </c>
      <c r="Y31" s="262">
        <v>4</v>
      </c>
      <c r="Z31" s="259">
        <v>0</v>
      </c>
      <c r="AA31" s="259">
        <v>0</v>
      </c>
      <c r="AB31" s="259">
        <v>0</v>
      </c>
      <c r="AC31" s="260">
        <v>0</v>
      </c>
      <c r="AD31" s="261">
        <v>0</v>
      </c>
      <c r="AE31" s="263">
        <v>0</v>
      </c>
      <c r="AF31" s="140" t="s">
        <v>165</v>
      </c>
    </row>
    <row r="32" spans="1:32" ht="30" customHeight="1">
      <c r="A32" s="141" t="s">
        <v>166</v>
      </c>
      <c r="B32" s="259">
        <v>21</v>
      </c>
      <c r="C32" s="259">
        <v>18</v>
      </c>
      <c r="D32" s="259">
        <v>3</v>
      </c>
      <c r="E32" s="260">
        <v>12</v>
      </c>
      <c r="F32" s="261">
        <v>0</v>
      </c>
      <c r="G32" s="262">
        <v>12</v>
      </c>
      <c r="H32" s="259">
        <v>1</v>
      </c>
      <c r="I32" s="259">
        <v>1</v>
      </c>
      <c r="J32" s="259">
        <v>0</v>
      </c>
      <c r="K32" s="260">
        <v>0</v>
      </c>
      <c r="L32" s="261">
        <v>0</v>
      </c>
      <c r="M32" s="262">
        <v>0</v>
      </c>
      <c r="N32" s="259">
        <v>0</v>
      </c>
      <c r="O32" s="259">
        <v>0</v>
      </c>
      <c r="P32" s="259">
        <v>0</v>
      </c>
      <c r="Q32" s="260">
        <v>0</v>
      </c>
      <c r="R32" s="261">
        <v>0</v>
      </c>
      <c r="S32" s="262">
        <v>0</v>
      </c>
      <c r="T32" s="260">
        <v>126</v>
      </c>
      <c r="U32" s="259">
        <v>62</v>
      </c>
      <c r="V32" s="259">
        <v>64</v>
      </c>
      <c r="W32" s="260">
        <v>0</v>
      </c>
      <c r="X32" s="261">
        <v>0</v>
      </c>
      <c r="Y32" s="262">
        <v>0</v>
      </c>
      <c r="Z32" s="259">
        <v>1</v>
      </c>
      <c r="AA32" s="259">
        <v>0</v>
      </c>
      <c r="AB32" s="259">
        <v>1</v>
      </c>
      <c r="AC32" s="260">
        <v>1</v>
      </c>
      <c r="AD32" s="261">
        <v>1</v>
      </c>
      <c r="AE32" s="263">
        <v>0</v>
      </c>
      <c r="AF32" s="140" t="s">
        <v>166</v>
      </c>
    </row>
    <row r="33" spans="1:32" ht="30" customHeight="1">
      <c r="A33" s="141"/>
      <c r="B33" s="111"/>
      <c r="C33" s="111"/>
      <c r="D33" s="111"/>
      <c r="E33" s="113"/>
      <c r="F33" s="111"/>
      <c r="G33" s="112"/>
      <c r="H33" s="111"/>
      <c r="I33" s="111"/>
      <c r="J33" s="111"/>
      <c r="K33" s="113"/>
      <c r="L33" s="111"/>
      <c r="M33" s="112"/>
      <c r="N33" s="111"/>
      <c r="O33" s="111"/>
      <c r="P33" s="111"/>
      <c r="Q33" s="113"/>
      <c r="R33" s="111"/>
      <c r="S33" s="112"/>
      <c r="T33" s="113"/>
      <c r="U33" s="1"/>
      <c r="V33" s="111"/>
      <c r="W33" s="113"/>
      <c r="X33" s="111"/>
      <c r="Y33" s="112"/>
      <c r="Z33" s="111"/>
      <c r="AA33" s="111"/>
      <c r="AB33" s="111"/>
      <c r="AC33" s="113"/>
      <c r="AD33" s="111"/>
      <c r="AE33" s="143"/>
      <c r="AF33" s="140"/>
    </row>
    <row r="34" spans="1:32" s="258" customFormat="1" ht="30" customHeight="1">
      <c r="A34" s="139" t="s">
        <v>168</v>
      </c>
      <c r="B34" s="264">
        <v>6</v>
      </c>
      <c r="C34" s="264">
        <v>4</v>
      </c>
      <c r="D34" s="264">
        <v>2</v>
      </c>
      <c r="E34" s="265">
        <v>0</v>
      </c>
      <c r="F34" s="266">
        <v>0</v>
      </c>
      <c r="G34" s="267">
        <v>0</v>
      </c>
      <c r="H34" s="264">
        <v>0</v>
      </c>
      <c r="I34" s="264">
        <v>0</v>
      </c>
      <c r="J34" s="264">
        <v>0</v>
      </c>
      <c r="K34" s="265">
        <v>0</v>
      </c>
      <c r="L34" s="266">
        <v>0</v>
      </c>
      <c r="M34" s="267">
        <v>0</v>
      </c>
      <c r="N34" s="264">
        <v>0</v>
      </c>
      <c r="O34" s="264">
        <v>0</v>
      </c>
      <c r="P34" s="264">
        <v>0</v>
      </c>
      <c r="Q34" s="265">
        <v>0</v>
      </c>
      <c r="R34" s="266">
        <v>0</v>
      </c>
      <c r="S34" s="267">
        <v>0</v>
      </c>
      <c r="T34" s="265">
        <v>18</v>
      </c>
      <c r="U34" s="264">
        <v>12</v>
      </c>
      <c r="V34" s="264">
        <v>6</v>
      </c>
      <c r="W34" s="265">
        <v>0</v>
      </c>
      <c r="X34" s="266">
        <v>0</v>
      </c>
      <c r="Y34" s="267">
        <v>0</v>
      </c>
      <c r="Z34" s="264">
        <v>2</v>
      </c>
      <c r="AA34" s="264">
        <v>0</v>
      </c>
      <c r="AB34" s="264">
        <v>2</v>
      </c>
      <c r="AC34" s="265">
        <v>2</v>
      </c>
      <c r="AD34" s="266">
        <v>1</v>
      </c>
      <c r="AE34" s="268">
        <v>1</v>
      </c>
      <c r="AF34" s="257" t="s">
        <v>168</v>
      </c>
    </row>
    <row r="35" spans="1:32" ht="24" customHeight="1">
      <c r="A35" s="141" t="s">
        <v>156</v>
      </c>
      <c r="B35" s="259">
        <v>3</v>
      </c>
      <c r="C35" s="259">
        <v>2</v>
      </c>
      <c r="D35" s="259">
        <v>1</v>
      </c>
      <c r="E35" s="260">
        <v>0</v>
      </c>
      <c r="F35" s="261">
        <v>0</v>
      </c>
      <c r="G35" s="262">
        <v>0</v>
      </c>
      <c r="H35" s="259">
        <v>0</v>
      </c>
      <c r="I35" s="259">
        <v>0</v>
      </c>
      <c r="J35" s="259">
        <v>0</v>
      </c>
      <c r="K35" s="260">
        <v>0</v>
      </c>
      <c r="L35" s="261">
        <v>0</v>
      </c>
      <c r="M35" s="262">
        <v>0</v>
      </c>
      <c r="N35" s="259">
        <v>0</v>
      </c>
      <c r="O35" s="259">
        <v>0</v>
      </c>
      <c r="P35" s="259">
        <v>0</v>
      </c>
      <c r="Q35" s="260">
        <v>0</v>
      </c>
      <c r="R35" s="261">
        <v>0</v>
      </c>
      <c r="S35" s="262">
        <v>0</v>
      </c>
      <c r="T35" s="260">
        <v>9</v>
      </c>
      <c r="U35" s="259">
        <v>5</v>
      </c>
      <c r="V35" s="259">
        <v>4</v>
      </c>
      <c r="W35" s="260">
        <v>0</v>
      </c>
      <c r="X35" s="261">
        <v>0</v>
      </c>
      <c r="Y35" s="262">
        <v>0</v>
      </c>
      <c r="Z35" s="259">
        <v>2</v>
      </c>
      <c r="AA35" s="259">
        <v>0</v>
      </c>
      <c r="AB35" s="259">
        <v>2</v>
      </c>
      <c r="AC35" s="260">
        <v>2</v>
      </c>
      <c r="AD35" s="261">
        <v>1</v>
      </c>
      <c r="AE35" s="263">
        <v>1</v>
      </c>
      <c r="AF35" s="140" t="s">
        <v>156</v>
      </c>
    </row>
    <row r="36" spans="1:32" s="50" customFormat="1" ht="30" customHeight="1">
      <c r="A36" s="141" t="s">
        <v>157</v>
      </c>
      <c r="B36" s="259">
        <v>0</v>
      </c>
      <c r="C36" s="259">
        <v>0</v>
      </c>
      <c r="D36" s="259">
        <v>0</v>
      </c>
      <c r="E36" s="260">
        <v>0</v>
      </c>
      <c r="F36" s="261">
        <v>0</v>
      </c>
      <c r="G36" s="262">
        <v>0</v>
      </c>
      <c r="H36" s="259">
        <v>0</v>
      </c>
      <c r="I36" s="259">
        <v>0</v>
      </c>
      <c r="J36" s="259">
        <v>0</v>
      </c>
      <c r="K36" s="260">
        <v>0</v>
      </c>
      <c r="L36" s="261">
        <v>0</v>
      </c>
      <c r="M36" s="262">
        <v>0</v>
      </c>
      <c r="N36" s="259">
        <v>0</v>
      </c>
      <c r="O36" s="259">
        <v>0</v>
      </c>
      <c r="P36" s="259">
        <v>0</v>
      </c>
      <c r="Q36" s="260">
        <v>0</v>
      </c>
      <c r="R36" s="261">
        <v>0</v>
      </c>
      <c r="S36" s="262">
        <v>0</v>
      </c>
      <c r="T36" s="260">
        <v>0</v>
      </c>
      <c r="U36" s="259">
        <v>0</v>
      </c>
      <c r="V36" s="259">
        <v>0</v>
      </c>
      <c r="W36" s="260">
        <v>0</v>
      </c>
      <c r="X36" s="261">
        <v>0</v>
      </c>
      <c r="Y36" s="262">
        <v>0</v>
      </c>
      <c r="Z36" s="259">
        <v>0</v>
      </c>
      <c r="AA36" s="259">
        <v>0</v>
      </c>
      <c r="AB36" s="259">
        <v>0</v>
      </c>
      <c r="AC36" s="260">
        <v>0</v>
      </c>
      <c r="AD36" s="261">
        <v>0</v>
      </c>
      <c r="AE36" s="263">
        <v>0</v>
      </c>
      <c r="AF36" s="140" t="s">
        <v>157</v>
      </c>
    </row>
    <row r="37" spans="1:32" ht="30" customHeight="1">
      <c r="A37" s="141" t="s">
        <v>158</v>
      </c>
      <c r="B37" s="259">
        <v>1</v>
      </c>
      <c r="C37" s="259">
        <v>1</v>
      </c>
      <c r="D37" s="259">
        <v>0</v>
      </c>
      <c r="E37" s="260">
        <v>0</v>
      </c>
      <c r="F37" s="261">
        <v>0</v>
      </c>
      <c r="G37" s="262">
        <v>0</v>
      </c>
      <c r="H37" s="259">
        <v>0</v>
      </c>
      <c r="I37" s="259">
        <v>0</v>
      </c>
      <c r="J37" s="259">
        <v>0</v>
      </c>
      <c r="K37" s="260">
        <v>0</v>
      </c>
      <c r="L37" s="261">
        <v>0</v>
      </c>
      <c r="M37" s="262">
        <v>0</v>
      </c>
      <c r="N37" s="259">
        <v>0</v>
      </c>
      <c r="O37" s="259">
        <v>0</v>
      </c>
      <c r="P37" s="259">
        <v>0</v>
      </c>
      <c r="Q37" s="260">
        <v>0</v>
      </c>
      <c r="R37" s="261">
        <v>0</v>
      </c>
      <c r="S37" s="262">
        <v>0</v>
      </c>
      <c r="T37" s="260">
        <v>7</v>
      </c>
      <c r="U37" s="259">
        <v>6</v>
      </c>
      <c r="V37" s="259">
        <v>1</v>
      </c>
      <c r="W37" s="260">
        <v>0</v>
      </c>
      <c r="X37" s="261">
        <v>0</v>
      </c>
      <c r="Y37" s="262">
        <v>0</v>
      </c>
      <c r="Z37" s="259">
        <v>0</v>
      </c>
      <c r="AA37" s="259">
        <v>0</v>
      </c>
      <c r="AB37" s="259">
        <v>0</v>
      </c>
      <c r="AC37" s="260">
        <v>0</v>
      </c>
      <c r="AD37" s="261">
        <v>0</v>
      </c>
      <c r="AE37" s="263">
        <v>0</v>
      </c>
      <c r="AF37" s="140" t="s">
        <v>158</v>
      </c>
    </row>
    <row r="38" spans="1:32" ht="30" customHeight="1">
      <c r="A38" s="141" t="s">
        <v>159</v>
      </c>
      <c r="B38" s="259">
        <v>2</v>
      </c>
      <c r="C38" s="259">
        <v>1</v>
      </c>
      <c r="D38" s="259">
        <v>1</v>
      </c>
      <c r="E38" s="260">
        <v>0</v>
      </c>
      <c r="F38" s="261">
        <v>0</v>
      </c>
      <c r="G38" s="262">
        <v>0</v>
      </c>
      <c r="H38" s="259">
        <v>0</v>
      </c>
      <c r="I38" s="259">
        <v>0</v>
      </c>
      <c r="J38" s="259">
        <v>0</v>
      </c>
      <c r="K38" s="260">
        <v>0</v>
      </c>
      <c r="L38" s="261">
        <v>0</v>
      </c>
      <c r="M38" s="262">
        <v>0</v>
      </c>
      <c r="N38" s="259">
        <v>0</v>
      </c>
      <c r="O38" s="259">
        <v>0</v>
      </c>
      <c r="P38" s="259">
        <v>0</v>
      </c>
      <c r="Q38" s="260">
        <v>0</v>
      </c>
      <c r="R38" s="261">
        <v>0</v>
      </c>
      <c r="S38" s="262">
        <v>0</v>
      </c>
      <c r="T38" s="260">
        <v>1</v>
      </c>
      <c r="U38" s="259">
        <v>1</v>
      </c>
      <c r="V38" s="259">
        <v>0</v>
      </c>
      <c r="W38" s="260">
        <v>0</v>
      </c>
      <c r="X38" s="261">
        <v>0</v>
      </c>
      <c r="Y38" s="262">
        <v>0</v>
      </c>
      <c r="Z38" s="259">
        <v>0</v>
      </c>
      <c r="AA38" s="259">
        <v>0</v>
      </c>
      <c r="AB38" s="259">
        <v>0</v>
      </c>
      <c r="AC38" s="260">
        <v>0</v>
      </c>
      <c r="AD38" s="261">
        <v>0</v>
      </c>
      <c r="AE38" s="263">
        <v>0</v>
      </c>
      <c r="AF38" s="140" t="s">
        <v>159</v>
      </c>
    </row>
    <row r="39" spans="1:32" ht="30" customHeight="1">
      <c r="A39" s="141" t="s">
        <v>160</v>
      </c>
      <c r="B39" s="259">
        <v>0</v>
      </c>
      <c r="C39" s="259">
        <v>0</v>
      </c>
      <c r="D39" s="259">
        <v>0</v>
      </c>
      <c r="E39" s="260">
        <v>0</v>
      </c>
      <c r="F39" s="261">
        <v>0</v>
      </c>
      <c r="G39" s="262">
        <v>0</v>
      </c>
      <c r="H39" s="259">
        <v>0</v>
      </c>
      <c r="I39" s="259">
        <v>0</v>
      </c>
      <c r="J39" s="259">
        <v>0</v>
      </c>
      <c r="K39" s="260">
        <v>0</v>
      </c>
      <c r="L39" s="261">
        <v>0</v>
      </c>
      <c r="M39" s="262">
        <v>0</v>
      </c>
      <c r="N39" s="259">
        <v>0</v>
      </c>
      <c r="O39" s="259">
        <v>0</v>
      </c>
      <c r="P39" s="259">
        <v>0</v>
      </c>
      <c r="Q39" s="260">
        <v>0</v>
      </c>
      <c r="R39" s="261">
        <v>0</v>
      </c>
      <c r="S39" s="262">
        <v>0</v>
      </c>
      <c r="T39" s="260">
        <v>0</v>
      </c>
      <c r="U39" s="259">
        <v>0</v>
      </c>
      <c r="V39" s="259">
        <v>0</v>
      </c>
      <c r="W39" s="260">
        <v>0</v>
      </c>
      <c r="X39" s="261">
        <v>0</v>
      </c>
      <c r="Y39" s="262">
        <v>0</v>
      </c>
      <c r="Z39" s="259">
        <v>0</v>
      </c>
      <c r="AA39" s="259">
        <v>0</v>
      </c>
      <c r="AB39" s="259">
        <v>0</v>
      </c>
      <c r="AC39" s="260">
        <v>0</v>
      </c>
      <c r="AD39" s="261">
        <v>0</v>
      </c>
      <c r="AE39" s="263">
        <v>0</v>
      </c>
      <c r="AF39" s="140" t="s">
        <v>160</v>
      </c>
    </row>
    <row r="40" spans="1:32" ht="30" customHeight="1">
      <c r="A40" s="141" t="s">
        <v>161</v>
      </c>
      <c r="B40" s="259">
        <v>0</v>
      </c>
      <c r="C40" s="259">
        <v>0</v>
      </c>
      <c r="D40" s="259">
        <v>0</v>
      </c>
      <c r="E40" s="260">
        <v>0</v>
      </c>
      <c r="F40" s="261">
        <v>0</v>
      </c>
      <c r="G40" s="262">
        <v>0</v>
      </c>
      <c r="H40" s="259">
        <v>0</v>
      </c>
      <c r="I40" s="259">
        <v>0</v>
      </c>
      <c r="J40" s="259">
        <v>0</v>
      </c>
      <c r="K40" s="260">
        <v>0</v>
      </c>
      <c r="L40" s="261">
        <v>0</v>
      </c>
      <c r="M40" s="262">
        <v>0</v>
      </c>
      <c r="N40" s="259">
        <v>0</v>
      </c>
      <c r="O40" s="259">
        <v>0</v>
      </c>
      <c r="P40" s="259">
        <v>0</v>
      </c>
      <c r="Q40" s="260">
        <v>0</v>
      </c>
      <c r="R40" s="261">
        <v>0</v>
      </c>
      <c r="S40" s="262">
        <v>0</v>
      </c>
      <c r="T40" s="260">
        <v>0</v>
      </c>
      <c r="U40" s="259">
        <v>0</v>
      </c>
      <c r="V40" s="259">
        <v>0</v>
      </c>
      <c r="W40" s="260">
        <v>0</v>
      </c>
      <c r="X40" s="261">
        <v>0</v>
      </c>
      <c r="Y40" s="262">
        <v>0</v>
      </c>
      <c r="Z40" s="259">
        <v>0</v>
      </c>
      <c r="AA40" s="259">
        <v>0</v>
      </c>
      <c r="AB40" s="259">
        <v>0</v>
      </c>
      <c r="AC40" s="260">
        <v>0</v>
      </c>
      <c r="AD40" s="261">
        <v>0</v>
      </c>
      <c r="AE40" s="263">
        <v>0</v>
      </c>
      <c r="AF40" s="140" t="s">
        <v>161</v>
      </c>
    </row>
    <row r="41" spans="1:32" ht="30" customHeight="1">
      <c r="A41" s="141" t="s">
        <v>162</v>
      </c>
      <c r="B41" s="259">
        <v>0</v>
      </c>
      <c r="C41" s="259">
        <v>0</v>
      </c>
      <c r="D41" s="259">
        <v>0</v>
      </c>
      <c r="E41" s="260">
        <v>0</v>
      </c>
      <c r="F41" s="261">
        <v>0</v>
      </c>
      <c r="G41" s="262">
        <v>0</v>
      </c>
      <c r="H41" s="259">
        <v>0</v>
      </c>
      <c r="I41" s="259">
        <v>0</v>
      </c>
      <c r="J41" s="259">
        <v>0</v>
      </c>
      <c r="K41" s="260">
        <v>0</v>
      </c>
      <c r="L41" s="261">
        <v>0</v>
      </c>
      <c r="M41" s="262">
        <v>0</v>
      </c>
      <c r="N41" s="259">
        <v>0</v>
      </c>
      <c r="O41" s="259">
        <v>0</v>
      </c>
      <c r="P41" s="259">
        <v>0</v>
      </c>
      <c r="Q41" s="260">
        <v>0</v>
      </c>
      <c r="R41" s="261">
        <v>0</v>
      </c>
      <c r="S41" s="262">
        <v>0</v>
      </c>
      <c r="T41" s="260">
        <v>0</v>
      </c>
      <c r="U41" s="259">
        <v>0</v>
      </c>
      <c r="V41" s="259">
        <v>0</v>
      </c>
      <c r="W41" s="260">
        <v>0</v>
      </c>
      <c r="X41" s="261">
        <v>0</v>
      </c>
      <c r="Y41" s="262">
        <v>0</v>
      </c>
      <c r="Z41" s="259">
        <v>0</v>
      </c>
      <c r="AA41" s="259">
        <v>0</v>
      </c>
      <c r="AB41" s="259">
        <v>0</v>
      </c>
      <c r="AC41" s="260">
        <v>0</v>
      </c>
      <c r="AD41" s="261">
        <v>0</v>
      </c>
      <c r="AE41" s="263">
        <v>0</v>
      </c>
      <c r="AF41" s="140" t="s">
        <v>162</v>
      </c>
    </row>
    <row r="42" spans="1:32" ht="30" customHeight="1">
      <c r="A42" s="141" t="s">
        <v>163</v>
      </c>
      <c r="B42" s="259">
        <v>0</v>
      </c>
      <c r="C42" s="259">
        <v>0</v>
      </c>
      <c r="D42" s="259">
        <v>0</v>
      </c>
      <c r="E42" s="260">
        <v>0</v>
      </c>
      <c r="F42" s="261">
        <v>0</v>
      </c>
      <c r="G42" s="262">
        <v>0</v>
      </c>
      <c r="H42" s="259">
        <v>0</v>
      </c>
      <c r="I42" s="259">
        <v>0</v>
      </c>
      <c r="J42" s="259">
        <v>0</v>
      </c>
      <c r="K42" s="260">
        <v>0</v>
      </c>
      <c r="L42" s="261">
        <v>0</v>
      </c>
      <c r="M42" s="262">
        <v>0</v>
      </c>
      <c r="N42" s="259">
        <v>0</v>
      </c>
      <c r="O42" s="259">
        <v>0</v>
      </c>
      <c r="P42" s="259">
        <v>0</v>
      </c>
      <c r="Q42" s="260">
        <v>0</v>
      </c>
      <c r="R42" s="261">
        <v>0</v>
      </c>
      <c r="S42" s="262">
        <v>0</v>
      </c>
      <c r="T42" s="260">
        <v>0</v>
      </c>
      <c r="U42" s="259">
        <v>0</v>
      </c>
      <c r="V42" s="259">
        <v>0</v>
      </c>
      <c r="W42" s="260">
        <v>0</v>
      </c>
      <c r="X42" s="261">
        <v>0</v>
      </c>
      <c r="Y42" s="262">
        <v>0</v>
      </c>
      <c r="Z42" s="259">
        <v>0</v>
      </c>
      <c r="AA42" s="259">
        <v>0</v>
      </c>
      <c r="AB42" s="259">
        <v>0</v>
      </c>
      <c r="AC42" s="260">
        <v>0</v>
      </c>
      <c r="AD42" s="261">
        <v>0</v>
      </c>
      <c r="AE42" s="263">
        <v>0</v>
      </c>
      <c r="AF42" s="140" t="s">
        <v>163</v>
      </c>
    </row>
    <row r="43" spans="1:32" ht="30" customHeight="1">
      <c r="A43" s="141" t="s">
        <v>164</v>
      </c>
      <c r="B43" s="259">
        <v>0</v>
      </c>
      <c r="C43" s="259">
        <v>0</v>
      </c>
      <c r="D43" s="259">
        <v>0</v>
      </c>
      <c r="E43" s="260">
        <v>0</v>
      </c>
      <c r="F43" s="261">
        <v>0</v>
      </c>
      <c r="G43" s="262">
        <v>0</v>
      </c>
      <c r="H43" s="259">
        <v>0</v>
      </c>
      <c r="I43" s="259">
        <v>0</v>
      </c>
      <c r="J43" s="259">
        <v>0</v>
      </c>
      <c r="K43" s="260">
        <v>0</v>
      </c>
      <c r="L43" s="261">
        <v>0</v>
      </c>
      <c r="M43" s="262">
        <v>0</v>
      </c>
      <c r="N43" s="259">
        <v>0</v>
      </c>
      <c r="O43" s="259">
        <v>0</v>
      </c>
      <c r="P43" s="259">
        <v>0</v>
      </c>
      <c r="Q43" s="260">
        <v>0</v>
      </c>
      <c r="R43" s="261">
        <v>0</v>
      </c>
      <c r="S43" s="262">
        <v>0</v>
      </c>
      <c r="T43" s="260">
        <v>0</v>
      </c>
      <c r="U43" s="259">
        <v>0</v>
      </c>
      <c r="V43" s="259">
        <v>0</v>
      </c>
      <c r="W43" s="260">
        <v>0</v>
      </c>
      <c r="X43" s="261">
        <v>0</v>
      </c>
      <c r="Y43" s="262">
        <v>0</v>
      </c>
      <c r="Z43" s="259">
        <v>0</v>
      </c>
      <c r="AA43" s="259">
        <v>0</v>
      </c>
      <c r="AB43" s="259">
        <v>0</v>
      </c>
      <c r="AC43" s="260">
        <v>0</v>
      </c>
      <c r="AD43" s="261">
        <v>0</v>
      </c>
      <c r="AE43" s="263">
        <v>0</v>
      </c>
      <c r="AF43" s="140" t="s">
        <v>164</v>
      </c>
    </row>
    <row r="44" spans="1:32" ht="30" customHeight="1">
      <c r="A44" s="141" t="s">
        <v>165</v>
      </c>
      <c r="B44" s="259">
        <v>0</v>
      </c>
      <c r="C44" s="259">
        <v>0</v>
      </c>
      <c r="D44" s="259">
        <v>0</v>
      </c>
      <c r="E44" s="260">
        <v>0</v>
      </c>
      <c r="F44" s="261">
        <v>0</v>
      </c>
      <c r="G44" s="262">
        <v>0</v>
      </c>
      <c r="H44" s="259">
        <v>0</v>
      </c>
      <c r="I44" s="259">
        <v>0</v>
      </c>
      <c r="J44" s="259">
        <v>0</v>
      </c>
      <c r="K44" s="260">
        <v>0</v>
      </c>
      <c r="L44" s="261">
        <v>0</v>
      </c>
      <c r="M44" s="262">
        <v>0</v>
      </c>
      <c r="N44" s="259">
        <v>0</v>
      </c>
      <c r="O44" s="259">
        <v>0</v>
      </c>
      <c r="P44" s="259">
        <v>0</v>
      </c>
      <c r="Q44" s="260">
        <v>0</v>
      </c>
      <c r="R44" s="261">
        <v>0</v>
      </c>
      <c r="S44" s="262">
        <v>0</v>
      </c>
      <c r="T44" s="260">
        <v>0</v>
      </c>
      <c r="U44" s="259">
        <v>0</v>
      </c>
      <c r="V44" s="259">
        <v>0</v>
      </c>
      <c r="W44" s="260">
        <v>0</v>
      </c>
      <c r="X44" s="261">
        <v>0</v>
      </c>
      <c r="Y44" s="262">
        <v>0</v>
      </c>
      <c r="Z44" s="259">
        <v>0</v>
      </c>
      <c r="AA44" s="259">
        <v>0</v>
      </c>
      <c r="AB44" s="259">
        <v>0</v>
      </c>
      <c r="AC44" s="260">
        <v>0</v>
      </c>
      <c r="AD44" s="261">
        <v>0</v>
      </c>
      <c r="AE44" s="263">
        <v>0</v>
      </c>
      <c r="AF44" s="140" t="s">
        <v>165</v>
      </c>
    </row>
    <row r="45" spans="1:32" ht="30" customHeight="1">
      <c r="A45" s="141" t="s">
        <v>166</v>
      </c>
      <c r="B45" s="259">
        <v>0</v>
      </c>
      <c r="C45" s="259">
        <v>0</v>
      </c>
      <c r="D45" s="259">
        <v>0</v>
      </c>
      <c r="E45" s="260">
        <v>0</v>
      </c>
      <c r="F45" s="261">
        <v>0</v>
      </c>
      <c r="G45" s="262">
        <v>0</v>
      </c>
      <c r="H45" s="259">
        <v>0</v>
      </c>
      <c r="I45" s="259">
        <v>0</v>
      </c>
      <c r="J45" s="259">
        <v>0</v>
      </c>
      <c r="K45" s="260">
        <v>0</v>
      </c>
      <c r="L45" s="261">
        <v>0</v>
      </c>
      <c r="M45" s="262">
        <v>0</v>
      </c>
      <c r="N45" s="259">
        <v>0</v>
      </c>
      <c r="O45" s="259">
        <v>0</v>
      </c>
      <c r="P45" s="259">
        <v>0</v>
      </c>
      <c r="Q45" s="260">
        <v>0</v>
      </c>
      <c r="R45" s="261">
        <v>0</v>
      </c>
      <c r="S45" s="262">
        <v>0</v>
      </c>
      <c r="T45" s="260">
        <v>1</v>
      </c>
      <c r="U45" s="259">
        <v>0</v>
      </c>
      <c r="V45" s="259">
        <v>1</v>
      </c>
      <c r="W45" s="260">
        <v>0</v>
      </c>
      <c r="X45" s="261">
        <v>0</v>
      </c>
      <c r="Y45" s="262">
        <v>0</v>
      </c>
      <c r="Z45" s="259">
        <v>0</v>
      </c>
      <c r="AA45" s="259">
        <v>0</v>
      </c>
      <c r="AB45" s="259">
        <v>0</v>
      </c>
      <c r="AC45" s="260">
        <v>0</v>
      </c>
      <c r="AD45" s="261">
        <v>0</v>
      </c>
      <c r="AE45" s="263">
        <v>0</v>
      </c>
      <c r="AF45" s="140" t="s">
        <v>166</v>
      </c>
    </row>
    <row r="46" spans="1:32" s="44" customFormat="1" ht="12.75" customHeight="1" thickBot="1">
      <c r="A46" s="114"/>
      <c r="B46" s="48"/>
      <c r="C46" s="48"/>
      <c r="D46" s="48"/>
      <c r="E46" s="85"/>
      <c r="F46" s="48"/>
      <c r="G46" s="86"/>
      <c r="H46" s="48"/>
      <c r="I46" s="48"/>
      <c r="J46" s="86"/>
      <c r="K46" s="48"/>
      <c r="L46" s="48"/>
      <c r="M46" s="48"/>
      <c r="N46" s="85"/>
      <c r="O46" s="48"/>
      <c r="P46" s="48"/>
      <c r="Q46" s="85"/>
      <c r="R46" s="48"/>
      <c r="S46" s="86"/>
      <c r="T46" s="85"/>
      <c r="U46" s="48"/>
      <c r="V46" s="48"/>
      <c r="W46" s="85"/>
      <c r="X46" s="48"/>
      <c r="Y46" s="86"/>
      <c r="Z46" s="48"/>
      <c r="AA46" s="48"/>
      <c r="AB46" s="48"/>
      <c r="AC46" s="144"/>
      <c r="AD46" s="49"/>
      <c r="AE46" s="145"/>
      <c r="AF46" s="70"/>
    </row>
    <row r="47" spans="1:32">
      <c r="A47" s="142"/>
    </row>
    <row r="48" spans="1:32">
      <c r="A48" s="142"/>
    </row>
    <row r="49" spans="1:1">
      <c r="A49" s="142"/>
    </row>
    <row r="50" spans="1:1">
      <c r="A50" s="142"/>
    </row>
    <row r="51" spans="1:1">
      <c r="A51" s="142"/>
    </row>
    <row r="52" spans="1:1">
      <c r="A52" s="142"/>
    </row>
    <row r="53" spans="1:1">
      <c r="A53" s="142"/>
    </row>
    <row r="54" spans="1:1">
      <c r="A54" s="142"/>
    </row>
    <row r="55" spans="1:1">
      <c r="A55" s="142"/>
    </row>
    <row r="56" spans="1:1">
      <c r="A56" s="142"/>
    </row>
    <row r="57" spans="1:1">
      <c r="A57" s="142"/>
    </row>
    <row r="58" spans="1:1">
      <c r="A58" s="142"/>
    </row>
    <row r="59" spans="1:1">
      <c r="A59" s="142"/>
    </row>
    <row r="60" spans="1:1">
      <c r="A60" s="142"/>
    </row>
    <row r="61" spans="1:1">
      <c r="A61" s="142"/>
    </row>
    <row r="62" spans="1:1">
      <c r="A62" s="142"/>
    </row>
    <row r="63" spans="1:1">
      <c r="A63" s="142"/>
    </row>
    <row r="64" spans="1:1">
      <c r="A64" s="142"/>
    </row>
    <row r="65" spans="1:1">
      <c r="A65" s="142"/>
    </row>
    <row r="66" spans="1:1">
      <c r="A66" s="142"/>
    </row>
    <row r="67" spans="1:1">
      <c r="A67" s="142"/>
    </row>
    <row r="68" spans="1:1">
      <c r="A68" s="142"/>
    </row>
    <row r="69" spans="1:1">
      <c r="A69" s="142"/>
    </row>
    <row r="70" spans="1:1">
      <c r="A70" s="142"/>
    </row>
    <row r="71" spans="1:1">
      <c r="A71" s="142"/>
    </row>
    <row r="72" spans="1:1">
      <c r="A72" s="142"/>
    </row>
    <row r="73" spans="1:1">
      <c r="A73" s="142"/>
    </row>
    <row r="74" spans="1:1">
      <c r="A74" s="142"/>
    </row>
    <row r="75" spans="1:1">
      <c r="A75" s="142"/>
    </row>
    <row r="76" spans="1:1">
      <c r="A76" s="142"/>
    </row>
    <row r="77" spans="1:1">
      <c r="A77" s="142"/>
    </row>
    <row r="78" spans="1:1">
      <c r="A78" s="142"/>
    </row>
    <row r="79" spans="1:1">
      <c r="A79" s="142"/>
    </row>
    <row r="80" spans="1:1">
      <c r="A80" s="142"/>
    </row>
    <row r="81" spans="1:1">
      <c r="A81" s="142"/>
    </row>
    <row r="82" spans="1:1">
      <c r="A82" s="142"/>
    </row>
    <row r="83" spans="1:1">
      <c r="A83" s="142"/>
    </row>
    <row r="84" spans="1:1">
      <c r="A84" s="142"/>
    </row>
    <row r="85" spans="1:1">
      <c r="A85" s="142"/>
    </row>
    <row r="86" spans="1:1">
      <c r="A86" s="142"/>
    </row>
    <row r="87" spans="1:1">
      <c r="A87" s="142"/>
    </row>
    <row r="88" spans="1:1">
      <c r="A88" s="142"/>
    </row>
    <row r="89" spans="1:1">
      <c r="A89" s="142"/>
    </row>
    <row r="90" spans="1:1">
      <c r="A90" s="142"/>
    </row>
    <row r="91" spans="1:1">
      <c r="A91" s="142"/>
    </row>
    <row r="92" spans="1:1">
      <c r="A92" s="142"/>
    </row>
    <row r="93" spans="1:1">
      <c r="A93" s="142"/>
    </row>
    <row r="94" spans="1:1">
      <c r="A94" s="142"/>
    </row>
    <row r="95" spans="1:1">
      <c r="A95" s="142"/>
    </row>
    <row r="96" spans="1:1">
      <c r="A96" s="142"/>
    </row>
    <row r="97" spans="1:1">
      <c r="A97" s="142"/>
    </row>
    <row r="98" spans="1:1">
      <c r="A98" s="142"/>
    </row>
    <row r="99" spans="1:1">
      <c r="A99" s="142"/>
    </row>
    <row r="100" spans="1:1">
      <c r="A100" s="142"/>
    </row>
    <row r="101" spans="1:1">
      <c r="A101" s="142"/>
    </row>
    <row r="102" spans="1:1">
      <c r="A102" s="142"/>
    </row>
    <row r="103" spans="1:1">
      <c r="A103" s="142"/>
    </row>
    <row r="104" spans="1:1">
      <c r="A104" s="142"/>
    </row>
    <row r="105" spans="1:1">
      <c r="A105" s="142"/>
    </row>
    <row r="106" spans="1:1">
      <c r="A106" s="142"/>
    </row>
    <row r="107" spans="1:1">
      <c r="A107" s="142"/>
    </row>
    <row r="108" spans="1:1">
      <c r="A108" s="142"/>
    </row>
    <row r="109" spans="1:1">
      <c r="A109" s="142"/>
    </row>
    <row r="110" spans="1:1">
      <c r="A110" s="142"/>
    </row>
    <row r="111" spans="1:1">
      <c r="A111" s="142"/>
    </row>
    <row r="112" spans="1:1">
      <c r="A112" s="142"/>
    </row>
  </sheetData>
  <mergeCells count="11">
    <mergeCell ref="K4:M4"/>
    <mergeCell ref="T4:V4"/>
    <mergeCell ref="W4:Y4"/>
    <mergeCell ref="A2:A5"/>
    <mergeCell ref="AF2:AF5"/>
    <mergeCell ref="N3:P4"/>
    <mergeCell ref="Q3:S4"/>
    <mergeCell ref="T3:Y3"/>
    <mergeCell ref="Z3:AB4"/>
    <mergeCell ref="AC3:AE4"/>
    <mergeCell ref="H4:J4"/>
  </mergeCells>
  <phoneticPr fontId="7"/>
  <printOptions horizontalCentered="1"/>
  <pageMargins left="0.44" right="0.2" top="0.55000000000000004" bottom="0.46" header="0.51181102362204722" footer="0.51181102362204722"/>
  <pageSetup paperSize="9" scale="60" orientation="portrait" blackAndWhite="1" r:id="rId1"/>
  <headerFooter alignWithMargins="0"/>
  <colBreaks count="1" manualBreakCount="1">
    <brk id="19" max="46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indexed="51"/>
  </sheetPr>
  <dimension ref="A1:BJ71"/>
  <sheetViews>
    <sheetView showGridLines="0" view="pageBreakPreview" zoomScaleNormal="75" zoomScaleSheetLayoutView="75" workbookViewId="0">
      <pane ySplit="3" topLeftCell="A4" activePane="bottomLeft" state="frozen"/>
      <selection activeCell="C3" sqref="C3"/>
      <selection pane="bottomLeft" activeCell="C16" sqref="C16"/>
    </sheetView>
  </sheetViews>
  <sheetFormatPr defaultColWidth="15.5" defaultRowHeight="16.5"/>
  <cols>
    <col min="1" max="1" width="17.25" style="45" customWidth="1"/>
    <col min="2" max="25" width="10.08203125" style="45" customWidth="1"/>
    <col min="26" max="16384" width="15.5" style="45"/>
  </cols>
  <sheetData>
    <row r="1" spans="1:62" ht="24" customHeight="1" thickBot="1">
      <c r="A1" s="97" t="s">
        <v>143</v>
      </c>
      <c r="Y1" s="99"/>
      <c r="Z1" s="99" t="s">
        <v>128</v>
      </c>
    </row>
    <row r="2" spans="1:62" s="51" customFormat="1" ht="24" customHeight="1">
      <c r="A2" s="336" t="s">
        <v>127</v>
      </c>
      <c r="B2" s="347" t="s">
        <v>130</v>
      </c>
      <c r="C2" s="399"/>
      <c r="D2" s="399"/>
      <c r="E2" s="399"/>
      <c r="F2" s="399"/>
      <c r="G2" s="399"/>
      <c r="H2" s="399"/>
      <c r="I2" s="399"/>
      <c r="J2" s="399"/>
      <c r="K2" s="399"/>
      <c r="L2" s="399"/>
      <c r="M2" s="336"/>
      <c r="N2" s="341" t="s">
        <v>131</v>
      </c>
      <c r="O2" s="342"/>
      <c r="P2" s="342"/>
      <c r="Q2" s="342"/>
      <c r="R2" s="342"/>
      <c r="S2" s="342"/>
      <c r="T2" s="342"/>
      <c r="U2" s="342"/>
      <c r="V2" s="342"/>
      <c r="W2" s="342"/>
      <c r="X2" s="342"/>
      <c r="Y2" s="342"/>
      <c r="Z2" s="347" t="s">
        <v>127</v>
      </c>
    </row>
    <row r="3" spans="1:62" s="51" customFormat="1" ht="26.25" customHeight="1">
      <c r="A3" s="337"/>
      <c r="B3" s="26" t="s">
        <v>107</v>
      </c>
      <c r="C3" s="26" t="s">
        <v>132</v>
      </c>
      <c r="D3" s="26" t="s">
        <v>133</v>
      </c>
      <c r="E3" s="26" t="s">
        <v>134</v>
      </c>
      <c r="F3" s="26" t="s">
        <v>135</v>
      </c>
      <c r="G3" s="26" t="s">
        <v>136</v>
      </c>
      <c r="H3" s="26" t="s">
        <v>137</v>
      </c>
      <c r="I3" s="26" t="s">
        <v>138</v>
      </c>
      <c r="J3" s="26" t="s">
        <v>124</v>
      </c>
      <c r="K3" s="26" t="s">
        <v>125</v>
      </c>
      <c r="L3" s="26" t="s">
        <v>77</v>
      </c>
      <c r="M3" s="26" t="s">
        <v>139</v>
      </c>
      <c r="N3" s="26" t="s">
        <v>107</v>
      </c>
      <c r="O3" s="26" t="s">
        <v>132</v>
      </c>
      <c r="P3" s="26" t="s">
        <v>133</v>
      </c>
      <c r="Q3" s="26" t="s">
        <v>134</v>
      </c>
      <c r="R3" s="26" t="s">
        <v>135</v>
      </c>
      <c r="S3" s="26" t="s">
        <v>136</v>
      </c>
      <c r="T3" s="26" t="s">
        <v>137</v>
      </c>
      <c r="U3" s="26" t="s">
        <v>138</v>
      </c>
      <c r="V3" s="26" t="s">
        <v>122</v>
      </c>
      <c r="W3" s="26" t="s">
        <v>123</v>
      </c>
      <c r="X3" s="52" t="s">
        <v>77</v>
      </c>
      <c r="Y3" s="52" t="s">
        <v>139</v>
      </c>
      <c r="Z3" s="348"/>
    </row>
    <row r="4" spans="1:62" s="20" customFormat="1" ht="20.149999999999999" customHeight="1">
      <c r="A4" s="24" t="s">
        <v>195</v>
      </c>
      <c r="B4" s="153">
        <v>7407</v>
      </c>
      <c r="C4" s="154">
        <v>6622</v>
      </c>
      <c r="D4" s="154">
        <v>85</v>
      </c>
      <c r="E4" s="154">
        <v>192</v>
      </c>
      <c r="F4" s="154">
        <v>253</v>
      </c>
      <c r="G4" s="154">
        <v>0</v>
      </c>
      <c r="H4" s="154">
        <v>13</v>
      </c>
      <c r="I4" s="154">
        <v>0</v>
      </c>
      <c r="J4" s="154">
        <v>0</v>
      </c>
      <c r="K4" s="154">
        <v>13</v>
      </c>
      <c r="L4" s="154">
        <v>186</v>
      </c>
      <c r="M4" s="154">
        <v>43</v>
      </c>
      <c r="N4" s="154">
        <v>685</v>
      </c>
      <c r="O4" s="154">
        <v>482</v>
      </c>
      <c r="P4" s="154">
        <v>38</v>
      </c>
      <c r="Q4" s="154">
        <v>46</v>
      </c>
      <c r="R4" s="154">
        <v>69</v>
      </c>
      <c r="S4" s="154">
        <v>1</v>
      </c>
      <c r="T4" s="154">
        <v>25</v>
      </c>
      <c r="U4" s="154">
        <v>1</v>
      </c>
      <c r="V4" s="154">
        <v>0</v>
      </c>
      <c r="W4" s="154">
        <v>8</v>
      </c>
      <c r="X4" s="154">
        <v>5</v>
      </c>
      <c r="Y4" s="155">
        <v>10</v>
      </c>
      <c r="Z4" s="65" t="s">
        <v>195</v>
      </c>
      <c r="AA4" s="20" t="s">
        <v>91</v>
      </c>
      <c r="AB4" s="20" t="s">
        <v>91</v>
      </c>
      <c r="AC4" s="20" t="s">
        <v>91</v>
      </c>
      <c r="AD4" s="20" t="s">
        <v>91</v>
      </c>
      <c r="AE4" s="20" t="s">
        <v>91</v>
      </c>
      <c r="AF4" s="20" t="s">
        <v>91</v>
      </c>
      <c r="AG4" s="20" t="s">
        <v>91</v>
      </c>
      <c r="AH4" s="20" t="s">
        <v>91</v>
      </c>
      <c r="AI4" s="20" t="s">
        <v>91</v>
      </c>
      <c r="AJ4" s="20" t="s">
        <v>91</v>
      </c>
      <c r="AK4" s="20" t="s">
        <v>91</v>
      </c>
      <c r="AL4" s="20" t="s">
        <v>91</v>
      </c>
      <c r="AM4" s="20" t="s">
        <v>91</v>
      </c>
      <c r="AN4" s="20" t="s">
        <v>91</v>
      </c>
      <c r="AO4" s="20" t="s">
        <v>91</v>
      </c>
      <c r="AP4" s="20" t="s">
        <v>91</v>
      </c>
      <c r="AQ4" s="20" t="s">
        <v>91</v>
      </c>
      <c r="AR4" s="20" t="s">
        <v>91</v>
      </c>
      <c r="AS4" s="20" t="s">
        <v>91</v>
      </c>
      <c r="AT4" s="20" t="s">
        <v>91</v>
      </c>
      <c r="AU4" s="20" t="s">
        <v>91</v>
      </c>
      <c r="AV4" s="20" t="s">
        <v>91</v>
      </c>
      <c r="AW4" s="20" t="s">
        <v>91</v>
      </c>
      <c r="AX4" s="20" t="s">
        <v>91</v>
      </c>
      <c r="AY4" s="20" t="s">
        <v>91</v>
      </c>
      <c r="AZ4" s="20" t="s">
        <v>91</v>
      </c>
      <c r="BA4" s="20" t="s">
        <v>91</v>
      </c>
      <c r="BB4" s="20" t="s">
        <v>91</v>
      </c>
      <c r="BC4" s="20" t="s">
        <v>91</v>
      </c>
      <c r="BD4" s="20" t="s">
        <v>91</v>
      </c>
      <c r="BE4" s="20" t="s">
        <v>91</v>
      </c>
      <c r="BF4" s="20" t="s">
        <v>91</v>
      </c>
      <c r="BG4" s="20" t="s">
        <v>91</v>
      </c>
      <c r="BH4" s="20" t="s">
        <v>91</v>
      </c>
      <c r="BI4" s="20" t="s">
        <v>91</v>
      </c>
      <c r="BJ4" s="20" t="s">
        <v>91</v>
      </c>
    </row>
    <row r="5" spans="1:62" s="20" customFormat="1" ht="20.149999999999999" customHeight="1">
      <c r="A5" s="24"/>
      <c r="B5" s="156"/>
      <c r="C5" s="157"/>
      <c r="D5" s="157"/>
      <c r="E5" s="157"/>
      <c r="F5" s="157"/>
      <c r="G5" s="157"/>
      <c r="H5" s="157"/>
      <c r="I5" s="157"/>
      <c r="J5" s="157"/>
      <c r="K5" s="157"/>
      <c r="L5" s="157"/>
      <c r="M5" s="157"/>
      <c r="N5" s="157"/>
      <c r="O5" s="157"/>
      <c r="P5" s="157"/>
      <c r="Q5" s="157"/>
      <c r="R5" s="157"/>
      <c r="S5" s="157"/>
      <c r="T5" s="157"/>
      <c r="U5" s="157"/>
      <c r="V5" s="157"/>
      <c r="W5" s="157"/>
      <c r="X5" s="157"/>
      <c r="Y5" s="158"/>
      <c r="Z5" s="65"/>
    </row>
    <row r="6" spans="1:62" s="19" customFormat="1" ht="20.149999999999999" customHeight="1">
      <c r="A6" s="23" t="s">
        <v>197</v>
      </c>
      <c r="B6" s="159">
        <v>7143</v>
      </c>
      <c r="C6" s="160">
        <v>6408</v>
      </c>
      <c r="D6" s="160">
        <v>71</v>
      </c>
      <c r="E6" s="160">
        <v>225</v>
      </c>
      <c r="F6" s="160">
        <v>211</v>
      </c>
      <c r="G6" s="160">
        <v>0</v>
      </c>
      <c r="H6" s="160">
        <v>12</v>
      </c>
      <c r="I6" s="160">
        <v>0</v>
      </c>
      <c r="J6" s="160">
        <v>0</v>
      </c>
      <c r="K6" s="160">
        <v>10</v>
      </c>
      <c r="L6" s="160">
        <v>185</v>
      </c>
      <c r="M6" s="160">
        <v>21</v>
      </c>
      <c r="N6" s="160">
        <v>766</v>
      </c>
      <c r="O6" s="160">
        <v>574</v>
      </c>
      <c r="P6" s="160">
        <v>40</v>
      </c>
      <c r="Q6" s="160">
        <v>38</v>
      </c>
      <c r="R6" s="160">
        <v>71</v>
      </c>
      <c r="S6" s="160">
        <v>1</v>
      </c>
      <c r="T6" s="160">
        <v>20</v>
      </c>
      <c r="U6" s="160">
        <v>0</v>
      </c>
      <c r="V6" s="160">
        <v>0</v>
      </c>
      <c r="W6" s="160">
        <v>2</v>
      </c>
      <c r="X6" s="160">
        <v>8</v>
      </c>
      <c r="Y6" s="161">
        <v>12</v>
      </c>
      <c r="Z6" s="66" t="s">
        <v>197</v>
      </c>
      <c r="AA6" s="19" t="s">
        <v>91</v>
      </c>
      <c r="AB6" s="19" t="s">
        <v>91</v>
      </c>
      <c r="AC6" s="19" t="s">
        <v>91</v>
      </c>
      <c r="AD6" s="19" t="s">
        <v>91</v>
      </c>
      <c r="AE6" s="19" t="s">
        <v>91</v>
      </c>
      <c r="AF6" s="19" t="s">
        <v>91</v>
      </c>
      <c r="AG6" s="19" t="s">
        <v>91</v>
      </c>
      <c r="AH6" s="19" t="s">
        <v>91</v>
      </c>
      <c r="AI6" s="19" t="s">
        <v>91</v>
      </c>
      <c r="AJ6" s="19" t="s">
        <v>91</v>
      </c>
      <c r="AK6" s="19" t="s">
        <v>91</v>
      </c>
      <c r="AL6" s="19" t="s">
        <v>91</v>
      </c>
      <c r="AM6" s="19" t="s">
        <v>91</v>
      </c>
      <c r="AN6" s="19" t="s">
        <v>91</v>
      </c>
      <c r="AO6" s="19" t="s">
        <v>91</v>
      </c>
      <c r="AP6" s="19" t="s">
        <v>91</v>
      </c>
      <c r="AQ6" s="19" t="s">
        <v>91</v>
      </c>
      <c r="AR6" s="19" t="s">
        <v>91</v>
      </c>
      <c r="AS6" s="19" t="s">
        <v>91</v>
      </c>
      <c r="AT6" s="19" t="s">
        <v>91</v>
      </c>
      <c r="AU6" s="19" t="s">
        <v>91</v>
      </c>
      <c r="AV6" s="19" t="s">
        <v>91</v>
      </c>
      <c r="AW6" s="19" t="s">
        <v>91</v>
      </c>
      <c r="AX6" s="19" t="s">
        <v>91</v>
      </c>
      <c r="AY6" s="19" t="s">
        <v>91</v>
      </c>
      <c r="AZ6" s="19" t="s">
        <v>91</v>
      </c>
      <c r="BA6" s="19" t="s">
        <v>91</v>
      </c>
      <c r="BB6" s="19" t="s">
        <v>91</v>
      </c>
      <c r="BC6" s="19" t="s">
        <v>91</v>
      </c>
      <c r="BD6" s="19" t="s">
        <v>91</v>
      </c>
      <c r="BE6" s="19" t="s">
        <v>91</v>
      </c>
      <c r="BF6" s="19" t="s">
        <v>91</v>
      </c>
      <c r="BG6" s="19" t="s">
        <v>91</v>
      </c>
      <c r="BH6" s="19" t="s">
        <v>91</v>
      </c>
      <c r="BI6" s="19" t="s">
        <v>91</v>
      </c>
      <c r="BJ6" s="19" t="s">
        <v>91</v>
      </c>
    </row>
    <row r="7" spans="1:62" s="20" customFormat="1" ht="20.149999999999999" customHeight="1">
      <c r="A7" s="24" t="s">
        <v>188</v>
      </c>
      <c r="B7" s="156">
        <v>0</v>
      </c>
      <c r="C7" s="157">
        <v>0</v>
      </c>
      <c r="D7" s="157">
        <v>0</v>
      </c>
      <c r="E7" s="157">
        <v>0</v>
      </c>
      <c r="F7" s="157">
        <v>0</v>
      </c>
      <c r="G7" s="157">
        <v>0</v>
      </c>
      <c r="H7" s="157">
        <v>0</v>
      </c>
      <c r="I7" s="157">
        <v>0</v>
      </c>
      <c r="J7" s="157">
        <v>0</v>
      </c>
      <c r="K7" s="157">
        <v>0</v>
      </c>
      <c r="L7" s="157">
        <v>0</v>
      </c>
      <c r="M7" s="157">
        <v>0</v>
      </c>
      <c r="N7" s="157">
        <v>0</v>
      </c>
      <c r="O7" s="157">
        <v>0</v>
      </c>
      <c r="P7" s="157">
        <v>0</v>
      </c>
      <c r="Q7" s="157">
        <v>0</v>
      </c>
      <c r="R7" s="157">
        <v>0</v>
      </c>
      <c r="S7" s="157">
        <v>0</v>
      </c>
      <c r="T7" s="157">
        <v>0</v>
      </c>
      <c r="U7" s="157">
        <v>0</v>
      </c>
      <c r="V7" s="157">
        <v>0</v>
      </c>
      <c r="W7" s="157">
        <v>0</v>
      </c>
      <c r="X7" s="157">
        <v>0</v>
      </c>
      <c r="Y7" s="158">
        <v>0</v>
      </c>
      <c r="Z7" s="65" t="s">
        <v>188</v>
      </c>
      <c r="AA7" s="20" t="s">
        <v>91</v>
      </c>
      <c r="AB7" s="20" t="s">
        <v>91</v>
      </c>
      <c r="AC7" s="20" t="s">
        <v>91</v>
      </c>
      <c r="AD7" s="20" t="s">
        <v>91</v>
      </c>
      <c r="AE7" s="20" t="s">
        <v>91</v>
      </c>
      <c r="AF7" s="20" t="s">
        <v>91</v>
      </c>
      <c r="AG7" s="20" t="s">
        <v>91</v>
      </c>
      <c r="AH7" s="20" t="s">
        <v>91</v>
      </c>
      <c r="AI7" s="20" t="s">
        <v>91</v>
      </c>
      <c r="AJ7" s="20" t="s">
        <v>91</v>
      </c>
      <c r="AK7" s="20" t="s">
        <v>91</v>
      </c>
      <c r="AL7" s="20" t="s">
        <v>91</v>
      </c>
      <c r="AM7" s="20" t="s">
        <v>91</v>
      </c>
      <c r="AN7" s="20" t="s">
        <v>91</v>
      </c>
      <c r="AO7" s="20" t="s">
        <v>91</v>
      </c>
      <c r="AP7" s="20" t="s">
        <v>91</v>
      </c>
      <c r="AQ7" s="20" t="s">
        <v>91</v>
      </c>
      <c r="AR7" s="20" t="s">
        <v>91</v>
      </c>
      <c r="AS7" s="20" t="s">
        <v>91</v>
      </c>
      <c r="AT7" s="20" t="s">
        <v>91</v>
      </c>
      <c r="AU7" s="20" t="s">
        <v>91</v>
      </c>
      <c r="AV7" s="20" t="s">
        <v>91</v>
      </c>
      <c r="AW7" s="20" t="s">
        <v>91</v>
      </c>
      <c r="AX7" s="20" t="s">
        <v>91</v>
      </c>
      <c r="AY7" s="20" t="s">
        <v>91</v>
      </c>
      <c r="AZ7" s="20" t="s">
        <v>91</v>
      </c>
      <c r="BA7" s="20" t="s">
        <v>91</v>
      </c>
      <c r="BB7" s="20" t="s">
        <v>91</v>
      </c>
      <c r="BC7" s="20" t="s">
        <v>91</v>
      </c>
      <c r="BD7" s="20" t="s">
        <v>91</v>
      </c>
      <c r="BE7" s="20" t="s">
        <v>91</v>
      </c>
      <c r="BF7" s="20" t="s">
        <v>91</v>
      </c>
      <c r="BG7" s="20" t="s">
        <v>91</v>
      </c>
      <c r="BH7" s="20" t="s">
        <v>91</v>
      </c>
      <c r="BI7" s="20" t="s">
        <v>91</v>
      </c>
      <c r="BJ7" s="20" t="s">
        <v>91</v>
      </c>
    </row>
    <row r="8" spans="1:62" s="20" customFormat="1" ht="20.149999999999999" customHeight="1">
      <c r="A8" s="24" t="s">
        <v>92</v>
      </c>
      <c r="B8" s="156">
        <v>4776</v>
      </c>
      <c r="C8" s="157">
        <v>4155</v>
      </c>
      <c r="D8" s="157">
        <v>71</v>
      </c>
      <c r="E8" s="157">
        <v>153</v>
      </c>
      <c r="F8" s="157">
        <v>187</v>
      </c>
      <c r="G8" s="157">
        <v>0</v>
      </c>
      <c r="H8" s="157">
        <v>5</v>
      </c>
      <c r="I8" s="157">
        <v>0</v>
      </c>
      <c r="J8" s="157">
        <v>0</v>
      </c>
      <c r="K8" s="157">
        <v>2</v>
      </c>
      <c r="L8" s="157">
        <v>185</v>
      </c>
      <c r="M8" s="157">
        <v>18</v>
      </c>
      <c r="N8" s="157">
        <v>429</v>
      </c>
      <c r="O8" s="157">
        <v>282</v>
      </c>
      <c r="P8" s="157">
        <v>40</v>
      </c>
      <c r="Q8" s="157">
        <v>25</v>
      </c>
      <c r="R8" s="157">
        <v>54</v>
      </c>
      <c r="S8" s="157">
        <v>1</v>
      </c>
      <c r="T8" s="157">
        <v>7</v>
      </c>
      <c r="U8" s="157">
        <v>0</v>
      </c>
      <c r="V8" s="157">
        <v>0</v>
      </c>
      <c r="W8" s="157">
        <v>1</v>
      </c>
      <c r="X8" s="157">
        <v>8</v>
      </c>
      <c r="Y8" s="158">
        <v>11</v>
      </c>
      <c r="Z8" s="65" t="s">
        <v>92</v>
      </c>
      <c r="AA8" s="20" t="s">
        <v>91</v>
      </c>
      <c r="AB8" s="20" t="s">
        <v>91</v>
      </c>
      <c r="AC8" s="20" t="s">
        <v>91</v>
      </c>
      <c r="AD8" s="20" t="s">
        <v>91</v>
      </c>
      <c r="AE8" s="20" t="s">
        <v>91</v>
      </c>
      <c r="AF8" s="20" t="s">
        <v>91</v>
      </c>
      <c r="AG8" s="20" t="s">
        <v>91</v>
      </c>
      <c r="AH8" s="20" t="s">
        <v>91</v>
      </c>
      <c r="AI8" s="20" t="s">
        <v>91</v>
      </c>
      <c r="AJ8" s="20" t="s">
        <v>91</v>
      </c>
      <c r="AK8" s="20" t="s">
        <v>91</v>
      </c>
      <c r="AL8" s="20" t="s">
        <v>91</v>
      </c>
      <c r="AM8" s="20" t="s">
        <v>91</v>
      </c>
      <c r="AN8" s="20" t="s">
        <v>91</v>
      </c>
      <c r="AO8" s="20" t="s">
        <v>91</v>
      </c>
      <c r="AP8" s="20" t="s">
        <v>91</v>
      </c>
      <c r="AQ8" s="20" t="s">
        <v>91</v>
      </c>
      <c r="AR8" s="20" t="s">
        <v>91</v>
      </c>
      <c r="AS8" s="20" t="s">
        <v>91</v>
      </c>
      <c r="AT8" s="20" t="s">
        <v>91</v>
      </c>
      <c r="AU8" s="20" t="s">
        <v>91</v>
      </c>
      <c r="AV8" s="20" t="s">
        <v>91</v>
      </c>
      <c r="AW8" s="20" t="s">
        <v>91</v>
      </c>
      <c r="AX8" s="20" t="s">
        <v>91</v>
      </c>
      <c r="AY8" s="20" t="s">
        <v>91</v>
      </c>
      <c r="AZ8" s="20" t="s">
        <v>91</v>
      </c>
      <c r="BA8" s="20" t="s">
        <v>91</v>
      </c>
      <c r="BB8" s="20" t="s">
        <v>91</v>
      </c>
      <c r="BC8" s="20" t="s">
        <v>91</v>
      </c>
      <c r="BD8" s="20" t="s">
        <v>91</v>
      </c>
      <c r="BE8" s="20" t="s">
        <v>91</v>
      </c>
      <c r="BF8" s="20" t="s">
        <v>91</v>
      </c>
      <c r="BG8" s="20" t="s">
        <v>91</v>
      </c>
      <c r="BH8" s="20" t="s">
        <v>91</v>
      </c>
      <c r="BI8" s="20" t="s">
        <v>91</v>
      </c>
      <c r="BJ8" s="20" t="s">
        <v>91</v>
      </c>
    </row>
    <row r="9" spans="1:62" s="20" customFormat="1" ht="20.149999999999999" customHeight="1">
      <c r="A9" s="24" t="s">
        <v>79</v>
      </c>
      <c r="B9" s="156">
        <v>2367</v>
      </c>
      <c r="C9" s="157">
        <v>2253</v>
      </c>
      <c r="D9" s="157">
        <v>0</v>
      </c>
      <c r="E9" s="157">
        <v>72</v>
      </c>
      <c r="F9" s="157">
        <v>24</v>
      </c>
      <c r="G9" s="157">
        <v>0</v>
      </c>
      <c r="H9" s="157">
        <v>7</v>
      </c>
      <c r="I9" s="157">
        <v>0</v>
      </c>
      <c r="J9" s="157">
        <v>0</v>
      </c>
      <c r="K9" s="157">
        <v>8</v>
      </c>
      <c r="L9" s="157">
        <v>0</v>
      </c>
      <c r="M9" s="157">
        <v>3</v>
      </c>
      <c r="N9" s="157">
        <v>337</v>
      </c>
      <c r="O9" s="157">
        <v>292</v>
      </c>
      <c r="P9" s="157">
        <v>0</v>
      </c>
      <c r="Q9" s="157">
        <v>13</v>
      </c>
      <c r="R9" s="157">
        <v>17</v>
      </c>
      <c r="S9" s="157">
        <v>0</v>
      </c>
      <c r="T9" s="157">
        <v>13</v>
      </c>
      <c r="U9" s="157">
        <v>0</v>
      </c>
      <c r="V9" s="157">
        <v>0</v>
      </c>
      <c r="W9" s="157">
        <v>1</v>
      </c>
      <c r="X9" s="157">
        <v>0</v>
      </c>
      <c r="Y9" s="158">
        <v>1</v>
      </c>
      <c r="Z9" s="65" t="s">
        <v>79</v>
      </c>
      <c r="AA9" s="20" t="s">
        <v>91</v>
      </c>
      <c r="AB9" s="20" t="s">
        <v>91</v>
      </c>
      <c r="AC9" s="20" t="s">
        <v>91</v>
      </c>
      <c r="AD9" s="20" t="s">
        <v>91</v>
      </c>
      <c r="AE9" s="20" t="s">
        <v>91</v>
      </c>
      <c r="AF9" s="20" t="s">
        <v>91</v>
      </c>
      <c r="AG9" s="20" t="s">
        <v>91</v>
      </c>
      <c r="AH9" s="20" t="s">
        <v>91</v>
      </c>
      <c r="AI9" s="20" t="s">
        <v>91</v>
      </c>
      <c r="AJ9" s="20" t="s">
        <v>91</v>
      </c>
      <c r="AK9" s="20" t="s">
        <v>91</v>
      </c>
      <c r="AL9" s="20" t="s">
        <v>91</v>
      </c>
      <c r="AM9" s="20" t="s">
        <v>91</v>
      </c>
      <c r="AN9" s="20" t="s">
        <v>91</v>
      </c>
      <c r="AO9" s="20" t="s">
        <v>91</v>
      </c>
      <c r="AP9" s="20" t="s">
        <v>91</v>
      </c>
      <c r="AQ9" s="20" t="s">
        <v>91</v>
      </c>
      <c r="AR9" s="20" t="s">
        <v>91</v>
      </c>
      <c r="AS9" s="20" t="s">
        <v>91</v>
      </c>
      <c r="AT9" s="20" t="s">
        <v>91</v>
      </c>
      <c r="AU9" s="20" t="s">
        <v>91</v>
      </c>
      <c r="AV9" s="20" t="s">
        <v>91</v>
      </c>
      <c r="AW9" s="20" t="s">
        <v>91</v>
      </c>
      <c r="AX9" s="20" t="s">
        <v>91</v>
      </c>
      <c r="AY9" s="20" t="s">
        <v>91</v>
      </c>
      <c r="AZ9" s="20" t="s">
        <v>91</v>
      </c>
      <c r="BA9" s="20" t="s">
        <v>91</v>
      </c>
      <c r="BB9" s="20" t="s">
        <v>91</v>
      </c>
      <c r="BC9" s="20" t="s">
        <v>91</v>
      </c>
      <c r="BD9" s="20" t="s">
        <v>91</v>
      </c>
      <c r="BE9" s="20" t="s">
        <v>91</v>
      </c>
      <c r="BF9" s="20" t="s">
        <v>91</v>
      </c>
      <c r="BG9" s="20" t="s">
        <v>91</v>
      </c>
      <c r="BH9" s="20" t="s">
        <v>91</v>
      </c>
      <c r="BI9" s="20" t="s">
        <v>91</v>
      </c>
      <c r="BJ9" s="20" t="s">
        <v>91</v>
      </c>
    </row>
    <row r="10" spans="1:62" s="20" customFormat="1" ht="20.149999999999999" customHeight="1">
      <c r="A10" s="24"/>
      <c r="B10" s="156"/>
      <c r="C10" s="157"/>
      <c r="D10" s="157"/>
      <c r="E10" s="157"/>
      <c r="F10" s="157"/>
      <c r="G10" s="157"/>
      <c r="H10" s="157"/>
      <c r="I10" s="157"/>
      <c r="J10" s="157"/>
      <c r="K10" s="157"/>
      <c r="L10" s="157"/>
      <c r="M10" s="157"/>
      <c r="N10" s="157"/>
      <c r="O10" s="157"/>
      <c r="P10" s="157"/>
      <c r="Q10" s="157"/>
      <c r="R10" s="157"/>
      <c r="S10" s="157"/>
      <c r="T10" s="157"/>
      <c r="U10" s="157"/>
      <c r="V10" s="157"/>
      <c r="W10" s="157"/>
      <c r="X10" s="157"/>
      <c r="Y10" s="158"/>
      <c r="Z10" s="65"/>
    </row>
    <row r="11" spans="1:62" s="19" customFormat="1" ht="20.149999999999999" customHeight="1">
      <c r="A11" s="23" t="s">
        <v>0</v>
      </c>
      <c r="B11" s="159">
        <v>6856</v>
      </c>
      <c r="C11" s="160">
        <v>6175</v>
      </c>
      <c r="D11" s="160">
        <v>64</v>
      </c>
      <c r="E11" s="160">
        <v>221</v>
      </c>
      <c r="F11" s="160">
        <v>199</v>
      </c>
      <c r="G11" s="160">
        <v>0</v>
      </c>
      <c r="H11" s="160">
        <v>12</v>
      </c>
      <c r="I11" s="160">
        <v>0</v>
      </c>
      <c r="J11" s="160">
        <v>0</v>
      </c>
      <c r="K11" s="160">
        <v>9</v>
      </c>
      <c r="L11" s="160">
        <v>173</v>
      </c>
      <c r="M11" s="160">
        <v>3</v>
      </c>
      <c r="N11" s="160">
        <v>687</v>
      </c>
      <c r="O11" s="160">
        <v>530</v>
      </c>
      <c r="P11" s="160">
        <v>35</v>
      </c>
      <c r="Q11" s="160">
        <v>37</v>
      </c>
      <c r="R11" s="160">
        <v>55</v>
      </c>
      <c r="S11" s="160">
        <v>0</v>
      </c>
      <c r="T11" s="160">
        <v>20</v>
      </c>
      <c r="U11" s="160">
        <v>0</v>
      </c>
      <c r="V11" s="160">
        <v>0</v>
      </c>
      <c r="W11" s="160">
        <v>2</v>
      </c>
      <c r="X11" s="160">
        <v>7</v>
      </c>
      <c r="Y11" s="161">
        <v>1</v>
      </c>
      <c r="Z11" s="66" t="s">
        <v>0</v>
      </c>
      <c r="AA11" s="19" t="s">
        <v>91</v>
      </c>
      <c r="AB11" s="19" t="s">
        <v>91</v>
      </c>
      <c r="AC11" s="19" t="s">
        <v>91</v>
      </c>
      <c r="AD11" s="19" t="s">
        <v>91</v>
      </c>
      <c r="AE11" s="19" t="s">
        <v>91</v>
      </c>
      <c r="AF11" s="19" t="s">
        <v>91</v>
      </c>
      <c r="AG11" s="19" t="s">
        <v>91</v>
      </c>
      <c r="AH11" s="19" t="s">
        <v>91</v>
      </c>
      <c r="AI11" s="19" t="s">
        <v>91</v>
      </c>
      <c r="AJ11" s="19" t="s">
        <v>91</v>
      </c>
      <c r="AK11" s="19" t="s">
        <v>91</v>
      </c>
      <c r="AL11" s="19" t="s">
        <v>91</v>
      </c>
      <c r="AM11" s="19" t="s">
        <v>91</v>
      </c>
      <c r="AN11" s="19" t="s">
        <v>91</v>
      </c>
      <c r="AO11" s="19" t="s">
        <v>91</v>
      </c>
      <c r="AP11" s="19" t="s">
        <v>91</v>
      </c>
      <c r="AQ11" s="19" t="s">
        <v>91</v>
      </c>
      <c r="AR11" s="19" t="s">
        <v>91</v>
      </c>
      <c r="AS11" s="19" t="s">
        <v>91</v>
      </c>
      <c r="AT11" s="19" t="s">
        <v>91</v>
      </c>
      <c r="AU11" s="19" t="s">
        <v>91</v>
      </c>
      <c r="AV11" s="19" t="s">
        <v>91</v>
      </c>
      <c r="AW11" s="19" t="s">
        <v>91</v>
      </c>
      <c r="AX11" s="19" t="s">
        <v>91</v>
      </c>
      <c r="AY11" s="19" t="s">
        <v>91</v>
      </c>
      <c r="AZ11" s="19" t="s">
        <v>91</v>
      </c>
      <c r="BA11" s="19" t="s">
        <v>91</v>
      </c>
      <c r="BB11" s="19" t="s">
        <v>91</v>
      </c>
      <c r="BC11" s="19" t="s">
        <v>91</v>
      </c>
      <c r="BD11" s="19" t="s">
        <v>91</v>
      </c>
      <c r="BE11" s="19" t="s">
        <v>91</v>
      </c>
      <c r="BF11" s="19" t="s">
        <v>91</v>
      </c>
      <c r="BG11" s="19" t="s">
        <v>91</v>
      </c>
      <c r="BH11" s="19" t="s">
        <v>91</v>
      </c>
      <c r="BI11" s="19" t="s">
        <v>91</v>
      </c>
      <c r="BJ11" s="19" t="s">
        <v>91</v>
      </c>
    </row>
    <row r="12" spans="1:62" s="19" customFormat="1" ht="20.149999999999999" customHeight="1">
      <c r="A12" s="23" t="s">
        <v>80</v>
      </c>
      <c r="B12" s="159">
        <v>287</v>
      </c>
      <c r="C12" s="160">
        <v>233</v>
      </c>
      <c r="D12" s="160">
        <v>7</v>
      </c>
      <c r="E12" s="160">
        <v>4</v>
      </c>
      <c r="F12" s="160">
        <v>12</v>
      </c>
      <c r="G12" s="160">
        <v>0</v>
      </c>
      <c r="H12" s="160">
        <v>0</v>
      </c>
      <c r="I12" s="160">
        <v>0</v>
      </c>
      <c r="J12" s="160">
        <v>0</v>
      </c>
      <c r="K12" s="160">
        <v>1</v>
      </c>
      <c r="L12" s="160">
        <v>12</v>
      </c>
      <c r="M12" s="160">
        <v>18</v>
      </c>
      <c r="N12" s="160">
        <v>79</v>
      </c>
      <c r="O12" s="160">
        <v>44</v>
      </c>
      <c r="P12" s="160">
        <v>5</v>
      </c>
      <c r="Q12" s="160">
        <v>1</v>
      </c>
      <c r="R12" s="160">
        <v>16</v>
      </c>
      <c r="S12" s="160">
        <v>1</v>
      </c>
      <c r="T12" s="160">
        <v>0</v>
      </c>
      <c r="U12" s="160">
        <v>0</v>
      </c>
      <c r="V12" s="160">
        <v>0</v>
      </c>
      <c r="W12" s="160">
        <v>0</v>
      </c>
      <c r="X12" s="160">
        <v>1</v>
      </c>
      <c r="Y12" s="161">
        <v>11</v>
      </c>
      <c r="Z12" s="66" t="s">
        <v>80</v>
      </c>
      <c r="AA12" s="19" t="s">
        <v>91</v>
      </c>
      <c r="AB12" s="19" t="s">
        <v>91</v>
      </c>
      <c r="AC12" s="19" t="s">
        <v>91</v>
      </c>
      <c r="AD12" s="19" t="s">
        <v>91</v>
      </c>
      <c r="AE12" s="19" t="s">
        <v>91</v>
      </c>
      <c r="AF12" s="19" t="s">
        <v>91</v>
      </c>
      <c r="AG12" s="19" t="s">
        <v>91</v>
      </c>
      <c r="AH12" s="19" t="s">
        <v>91</v>
      </c>
      <c r="AI12" s="19" t="s">
        <v>91</v>
      </c>
      <c r="AJ12" s="19" t="s">
        <v>91</v>
      </c>
      <c r="AK12" s="19" t="s">
        <v>91</v>
      </c>
      <c r="AL12" s="19" t="s">
        <v>91</v>
      </c>
      <c r="AM12" s="19" t="s">
        <v>91</v>
      </c>
      <c r="AN12" s="19" t="s">
        <v>91</v>
      </c>
      <c r="AO12" s="19" t="s">
        <v>91</v>
      </c>
      <c r="AP12" s="19" t="s">
        <v>91</v>
      </c>
      <c r="AQ12" s="19" t="s">
        <v>91</v>
      </c>
      <c r="AR12" s="19" t="s">
        <v>91</v>
      </c>
      <c r="AS12" s="19" t="s">
        <v>91</v>
      </c>
      <c r="AT12" s="19" t="s">
        <v>91</v>
      </c>
      <c r="AU12" s="19" t="s">
        <v>91</v>
      </c>
      <c r="AV12" s="19" t="s">
        <v>91</v>
      </c>
      <c r="AW12" s="19" t="s">
        <v>91</v>
      </c>
      <c r="AX12" s="19" t="s">
        <v>91</v>
      </c>
      <c r="AY12" s="19" t="s">
        <v>91</v>
      </c>
      <c r="AZ12" s="19" t="s">
        <v>91</v>
      </c>
      <c r="BA12" s="19" t="s">
        <v>91</v>
      </c>
      <c r="BB12" s="19" t="s">
        <v>91</v>
      </c>
      <c r="BC12" s="19" t="s">
        <v>91</v>
      </c>
      <c r="BD12" s="19" t="s">
        <v>91</v>
      </c>
      <c r="BE12" s="19" t="s">
        <v>91</v>
      </c>
      <c r="BF12" s="19" t="s">
        <v>91</v>
      </c>
      <c r="BG12" s="19" t="s">
        <v>91</v>
      </c>
      <c r="BH12" s="19" t="s">
        <v>91</v>
      </c>
      <c r="BI12" s="19" t="s">
        <v>91</v>
      </c>
      <c r="BJ12" s="19" t="s">
        <v>91</v>
      </c>
    </row>
    <row r="13" spans="1:62" s="20" customFormat="1" ht="20.149999999999999" customHeight="1">
      <c r="A13" s="24"/>
      <c r="B13" s="156"/>
      <c r="C13" s="157"/>
      <c r="D13" s="157"/>
      <c r="E13" s="157"/>
      <c r="F13" s="157"/>
      <c r="G13" s="157"/>
      <c r="H13" s="157"/>
      <c r="I13" s="157"/>
      <c r="J13" s="157"/>
      <c r="K13" s="157"/>
      <c r="L13" s="157"/>
      <c r="M13" s="157"/>
      <c r="N13" s="157"/>
      <c r="O13" s="157"/>
      <c r="P13" s="157"/>
      <c r="Q13" s="157"/>
      <c r="R13" s="157"/>
      <c r="S13" s="157"/>
      <c r="T13" s="157"/>
      <c r="U13" s="157"/>
      <c r="V13" s="157"/>
      <c r="W13" s="157"/>
      <c r="X13" s="157"/>
      <c r="Y13" s="158"/>
      <c r="Z13" s="65"/>
    </row>
    <row r="14" spans="1:62" s="20" customFormat="1" ht="20.149999999999999" customHeight="1">
      <c r="A14" s="119" t="s">
        <v>1</v>
      </c>
      <c r="B14" s="156">
        <v>4867</v>
      </c>
      <c r="C14" s="157">
        <v>4380</v>
      </c>
      <c r="D14" s="157">
        <v>33</v>
      </c>
      <c r="E14" s="157">
        <v>133</v>
      </c>
      <c r="F14" s="157">
        <v>145</v>
      </c>
      <c r="G14" s="157">
        <v>0</v>
      </c>
      <c r="H14" s="157">
        <v>3</v>
      </c>
      <c r="I14" s="157">
        <v>0</v>
      </c>
      <c r="J14" s="157">
        <v>0</v>
      </c>
      <c r="K14" s="157">
        <v>1</v>
      </c>
      <c r="L14" s="157">
        <v>169</v>
      </c>
      <c r="M14" s="157">
        <v>3</v>
      </c>
      <c r="N14" s="157">
        <v>364</v>
      </c>
      <c r="O14" s="157">
        <v>283</v>
      </c>
      <c r="P14" s="157">
        <v>17</v>
      </c>
      <c r="Q14" s="157">
        <v>20</v>
      </c>
      <c r="R14" s="157">
        <v>33</v>
      </c>
      <c r="S14" s="157">
        <v>0</v>
      </c>
      <c r="T14" s="157">
        <v>4</v>
      </c>
      <c r="U14" s="157">
        <v>0</v>
      </c>
      <c r="V14" s="157">
        <v>0</v>
      </c>
      <c r="W14" s="157">
        <v>0</v>
      </c>
      <c r="X14" s="157">
        <v>6</v>
      </c>
      <c r="Y14" s="157">
        <v>1</v>
      </c>
      <c r="Z14" s="122" t="s">
        <v>1</v>
      </c>
    </row>
    <row r="15" spans="1:62" s="20" customFormat="1" ht="20.149999999999999" customHeight="1">
      <c r="A15" s="60" t="s">
        <v>180</v>
      </c>
      <c r="B15" s="156">
        <v>2933</v>
      </c>
      <c r="C15" s="157">
        <v>2722</v>
      </c>
      <c r="D15" s="157">
        <v>0</v>
      </c>
      <c r="E15" s="157">
        <v>91</v>
      </c>
      <c r="F15" s="157">
        <v>113</v>
      </c>
      <c r="G15" s="157">
        <v>0</v>
      </c>
      <c r="H15" s="157">
        <v>3</v>
      </c>
      <c r="I15" s="157">
        <v>0</v>
      </c>
      <c r="J15" s="157">
        <v>0</v>
      </c>
      <c r="K15" s="157">
        <v>1</v>
      </c>
      <c r="L15" s="157">
        <v>0</v>
      </c>
      <c r="M15" s="157">
        <v>3</v>
      </c>
      <c r="N15" s="157">
        <v>237</v>
      </c>
      <c r="O15" s="157">
        <v>184</v>
      </c>
      <c r="P15" s="157">
        <v>0</v>
      </c>
      <c r="Q15" s="157">
        <v>18</v>
      </c>
      <c r="R15" s="157">
        <v>30</v>
      </c>
      <c r="S15" s="157">
        <v>0</v>
      </c>
      <c r="T15" s="157">
        <v>4</v>
      </c>
      <c r="U15" s="157">
        <v>0</v>
      </c>
      <c r="V15" s="157">
        <v>0</v>
      </c>
      <c r="W15" s="157">
        <v>0</v>
      </c>
      <c r="X15" s="157">
        <v>0</v>
      </c>
      <c r="Y15" s="158">
        <v>1</v>
      </c>
      <c r="Z15" s="63" t="s">
        <v>180</v>
      </c>
    </row>
    <row r="16" spans="1:62" s="20" customFormat="1" ht="20.149999999999999" customHeight="1">
      <c r="A16" s="60" t="s">
        <v>189</v>
      </c>
      <c r="B16" s="156">
        <v>1095</v>
      </c>
      <c r="C16" s="157">
        <v>1019</v>
      </c>
      <c r="D16" s="157">
        <v>0</v>
      </c>
      <c r="E16" s="157">
        <v>0</v>
      </c>
      <c r="F16" s="157">
        <v>0</v>
      </c>
      <c r="G16" s="157">
        <v>0</v>
      </c>
      <c r="H16" s="157">
        <v>0</v>
      </c>
      <c r="I16" s="157">
        <v>0</v>
      </c>
      <c r="J16" s="157">
        <v>0</v>
      </c>
      <c r="K16" s="157">
        <v>0</v>
      </c>
      <c r="L16" s="157">
        <v>76</v>
      </c>
      <c r="M16" s="157">
        <v>0</v>
      </c>
      <c r="N16" s="157">
        <v>36</v>
      </c>
      <c r="O16" s="157">
        <v>33</v>
      </c>
      <c r="P16" s="157">
        <v>0</v>
      </c>
      <c r="Q16" s="157">
        <v>0</v>
      </c>
      <c r="R16" s="157">
        <v>0</v>
      </c>
      <c r="S16" s="157">
        <v>0</v>
      </c>
      <c r="T16" s="157">
        <v>0</v>
      </c>
      <c r="U16" s="157">
        <v>0</v>
      </c>
      <c r="V16" s="157">
        <v>0</v>
      </c>
      <c r="W16" s="157">
        <v>0</v>
      </c>
      <c r="X16" s="157">
        <v>3</v>
      </c>
      <c r="Y16" s="158">
        <v>0</v>
      </c>
      <c r="Z16" s="63" t="s">
        <v>189</v>
      </c>
    </row>
    <row r="17" spans="1:26" s="20" customFormat="1" ht="20.149999999999999" customHeight="1">
      <c r="A17" s="60" t="s">
        <v>190</v>
      </c>
      <c r="B17" s="156">
        <v>498</v>
      </c>
      <c r="C17" s="157">
        <v>396</v>
      </c>
      <c r="D17" s="157">
        <v>0</v>
      </c>
      <c r="E17" s="157">
        <v>42</v>
      </c>
      <c r="F17" s="157">
        <v>32</v>
      </c>
      <c r="G17" s="157">
        <v>0</v>
      </c>
      <c r="H17" s="157">
        <v>0</v>
      </c>
      <c r="I17" s="157">
        <v>0</v>
      </c>
      <c r="J17" s="157">
        <v>0</v>
      </c>
      <c r="K17" s="157">
        <v>0</v>
      </c>
      <c r="L17" s="157">
        <v>28</v>
      </c>
      <c r="M17" s="157">
        <v>0</v>
      </c>
      <c r="N17" s="157">
        <v>71</v>
      </c>
      <c r="O17" s="157">
        <v>64</v>
      </c>
      <c r="P17" s="157">
        <v>0</v>
      </c>
      <c r="Q17" s="157">
        <v>2</v>
      </c>
      <c r="R17" s="157">
        <v>3</v>
      </c>
      <c r="S17" s="157">
        <v>0</v>
      </c>
      <c r="T17" s="157">
        <v>0</v>
      </c>
      <c r="U17" s="157">
        <v>0</v>
      </c>
      <c r="V17" s="157">
        <v>0</v>
      </c>
      <c r="W17" s="157">
        <v>0</v>
      </c>
      <c r="X17" s="157">
        <v>2</v>
      </c>
      <c r="Y17" s="158">
        <v>0</v>
      </c>
      <c r="Z17" s="63" t="s">
        <v>190</v>
      </c>
    </row>
    <row r="18" spans="1:26" s="20" customFormat="1" ht="20.149999999999999" customHeight="1">
      <c r="A18" s="60" t="s">
        <v>191</v>
      </c>
      <c r="B18" s="156">
        <v>33</v>
      </c>
      <c r="C18" s="157">
        <v>0</v>
      </c>
      <c r="D18" s="157">
        <v>33</v>
      </c>
      <c r="E18" s="157">
        <v>0</v>
      </c>
      <c r="F18" s="157">
        <v>0</v>
      </c>
      <c r="G18" s="157">
        <v>0</v>
      </c>
      <c r="H18" s="157">
        <v>0</v>
      </c>
      <c r="I18" s="157">
        <v>0</v>
      </c>
      <c r="J18" s="157">
        <v>0</v>
      </c>
      <c r="K18" s="157">
        <v>0</v>
      </c>
      <c r="L18" s="157">
        <v>0</v>
      </c>
      <c r="M18" s="157">
        <v>0</v>
      </c>
      <c r="N18" s="157">
        <v>17</v>
      </c>
      <c r="O18" s="157">
        <v>0</v>
      </c>
      <c r="P18" s="157">
        <v>17</v>
      </c>
      <c r="Q18" s="157">
        <v>0</v>
      </c>
      <c r="R18" s="157">
        <v>0</v>
      </c>
      <c r="S18" s="157">
        <v>0</v>
      </c>
      <c r="T18" s="157">
        <v>0</v>
      </c>
      <c r="U18" s="157">
        <v>0</v>
      </c>
      <c r="V18" s="157">
        <v>0</v>
      </c>
      <c r="W18" s="157">
        <v>0</v>
      </c>
      <c r="X18" s="157">
        <v>0</v>
      </c>
      <c r="Y18" s="158">
        <v>0</v>
      </c>
      <c r="Z18" s="63" t="s">
        <v>191</v>
      </c>
    </row>
    <row r="19" spans="1:26" s="20" customFormat="1" ht="20.149999999999999" customHeight="1">
      <c r="A19" s="60" t="s">
        <v>192</v>
      </c>
      <c r="B19" s="156">
        <v>308</v>
      </c>
      <c r="C19" s="157">
        <v>243</v>
      </c>
      <c r="D19" s="157">
        <v>0</v>
      </c>
      <c r="E19" s="157">
        <v>0</v>
      </c>
      <c r="F19" s="157">
        <v>0</v>
      </c>
      <c r="G19" s="157">
        <v>0</v>
      </c>
      <c r="H19" s="157">
        <v>0</v>
      </c>
      <c r="I19" s="157">
        <v>0</v>
      </c>
      <c r="J19" s="157">
        <v>0</v>
      </c>
      <c r="K19" s="157">
        <v>0</v>
      </c>
      <c r="L19" s="157">
        <v>65</v>
      </c>
      <c r="M19" s="157">
        <v>0</v>
      </c>
      <c r="N19" s="157">
        <v>3</v>
      </c>
      <c r="O19" s="157">
        <v>2</v>
      </c>
      <c r="P19" s="157">
        <v>0</v>
      </c>
      <c r="Q19" s="157">
        <v>0</v>
      </c>
      <c r="R19" s="157">
        <v>0</v>
      </c>
      <c r="S19" s="157">
        <v>0</v>
      </c>
      <c r="T19" s="157">
        <v>0</v>
      </c>
      <c r="U19" s="157">
        <v>0</v>
      </c>
      <c r="V19" s="157">
        <v>0</v>
      </c>
      <c r="W19" s="157">
        <v>0</v>
      </c>
      <c r="X19" s="157">
        <v>1</v>
      </c>
      <c r="Y19" s="158">
        <v>0</v>
      </c>
      <c r="Z19" s="63" t="s">
        <v>192</v>
      </c>
    </row>
    <row r="20" spans="1:26" s="20" customFormat="1" ht="20.149999999999999" customHeight="1">
      <c r="A20" s="119" t="s">
        <v>2</v>
      </c>
      <c r="B20" s="156">
        <v>554</v>
      </c>
      <c r="C20" s="157">
        <v>498</v>
      </c>
      <c r="D20" s="157">
        <v>3</v>
      </c>
      <c r="E20" s="157">
        <v>29</v>
      </c>
      <c r="F20" s="157">
        <v>24</v>
      </c>
      <c r="G20" s="157">
        <v>0</v>
      </c>
      <c r="H20" s="157">
        <v>0</v>
      </c>
      <c r="I20" s="157">
        <v>0</v>
      </c>
      <c r="J20" s="157">
        <v>0</v>
      </c>
      <c r="K20" s="157">
        <v>0</v>
      </c>
      <c r="L20" s="157">
        <v>0</v>
      </c>
      <c r="M20" s="157">
        <v>0</v>
      </c>
      <c r="N20" s="157">
        <v>132</v>
      </c>
      <c r="O20" s="157">
        <v>108</v>
      </c>
      <c r="P20" s="157">
        <v>0</v>
      </c>
      <c r="Q20" s="157">
        <v>13</v>
      </c>
      <c r="R20" s="157">
        <v>11</v>
      </c>
      <c r="S20" s="157">
        <v>0</v>
      </c>
      <c r="T20" s="157">
        <v>0</v>
      </c>
      <c r="U20" s="157">
        <v>0</v>
      </c>
      <c r="V20" s="157">
        <v>0</v>
      </c>
      <c r="W20" s="157">
        <v>0</v>
      </c>
      <c r="X20" s="157">
        <v>0</v>
      </c>
      <c r="Y20" s="158">
        <v>0</v>
      </c>
      <c r="Z20" s="122" t="s">
        <v>2</v>
      </c>
    </row>
    <row r="21" spans="1:26" s="20" customFormat="1" ht="20.149999999999999" customHeight="1">
      <c r="A21" s="119" t="s">
        <v>3</v>
      </c>
      <c r="B21" s="156">
        <v>196</v>
      </c>
      <c r="C21" s="157">
        <v>193</v>
      </c>
      <c r="D21" s="157">
        <v>0</v>
      </c>
      <c r="E21" s="157">
        <v>3</v>
      </c>
      <c r="F21" s="157">
        <v>0</v>
      </c>
      <c r="G21" s="157">
        <v>0</v>
      </c>
      <c r="H21" s="157">
        <v>0</v>
      </c>
      <c r="I21" s="157">
        <v>0</v>
      </c>
      <c r="J21" s="157">
        <v>0</v>
      </c>
      <c r="K21" s="157">
        <v>0</v>
      </c>
      <c r="L21" s="157">
        <v>0</v>
      </c>
      <c r="M21" s="157">
        <v>0</v>
      </c>
      <c r="N21" s="157">
        <v>18</v>
      </c>
      <c r="O21" s="157">
        <v>16</v>
      </c>
      <c r="P21" s="157">
        <v>0</v>
      </c>
      <c r="Q21" s="157">
        <v>2</v>
      </c>
      <c r="R21" s="157">
        <v>0</v>
      </c>
      <c r="S21" s="157">
        <v>0</v>
      </c>
      <c r="T21" s="157">
        <v>0</v>
      </c>
      <c r="U21" s="157">
        <v>0</v>
      </c>
      <c r="V21" s="157">
        <v>0</v>
      </c>
      <c r="W21" s="157">
        <v>0</v>
      </c>
      <c r="X21" s="157">
        <v>0</v>
      </c>
      <c r="Y21" s="158">
        <v>0</v>
      </c>
      <c r="Z21" s="122" t="s">
        <v>3</v>
      </c>
    </row>
    <row r="22" spans="1:26" s="20" customFormat="1" ht="20.149999999999999" customHeight="1">
      <c r="A22" s="119" t="s">
        <v>4</v>
      </c>
      <c r="B22" s="156">
        <v>49</v>
      </c>
      <c r="C22" s="157">
        <v>36</v>
      </c>
      <c r="D22" s="157">
        <v>0</v>
      </c>
      <c r="E22" s="157">
        <v>3</v>
      </c>
      <c r="F22" s="157">
        <v>0</v>
      </c>
      <c r="G22" s="157">
        <v>0</v>
      </c>
      <c r="H22" s="157">
        <v>0</v>
      </c>
      <c r="I22" s="157">
        <v>0</v>
      </c>
      <c r="J22" s="157">
        <v>0</v>
      </c>
      <c r="K22" s="157">
        <v>6</v>
      </c>
      <c r="L22" s="157">
        <v>4</v>
      </c>
      <c r="M22" s="157">
        <v>0</v>
      </c>
      <c r="N22" s="157">
        <v>9</v>
      </c>
      <c r="O22" s="157">
        <v>8</v>
      </c>
      <c r="P22" s="157">
        <v>0</v>
      </c>
      <c r="Q22" s="157">
        <v>0</v>
      </c>
      <c r="R22" s="157">
        <v>0</v>
      </c>
      <c r="S22" s="157">
        <v>0</v>
      </c>
      <c r="T22" s="157">
        <v>0</v>
      </c>
      <c r="U22" s="157">
        <v>0</v>
      </c>
      <c r="V22" s="157">
        <v>0</v>
      </c>
      <c r="W22" s="157">
        <v>0</v>
      </c>
      <c r="X22" s="157">
        <v>1</v>
      </c>
      <c r="Y22" s="158">
        <v>0</v>
      </c>
      <c r="Z22" s="122" t="s">
        <v>4</v>
      </c>
    </row>
    <row r="23" spans="1:26" s="20" customFormat="1" ht="20.149999999999999" customHeight="1">
      <c r="A23" s="119" t="s">
        <v>5</v>
      </c>
      <c r="B23" s="156">
        <v>75</v>
      </c>
      <c r="C23" s="157">
        <v>66</v>
      </c>
      <c r="D23" s="157">
        <v>0</v>
      </c>
      <c r="E23" s="157">
        <v>5</v>
      </c>
      <c r="F23" s="157">
        <v>4</v>
      </c>
      <c r="G23" s="157">
        <v>0</v>
      </c>
      <c r="H23" s="157">
        <v>0</v>
      </c>
      <c r="I23" s="157">
        <v>0</v>
      </c>
      <c r="J23" s="157">
        <v>0</v>
      </c>
      <c r="K23" s="157">
        <v>0</v>
      </c>
      <c r="L23" s="157">
        <v>0</v>
      </c>
      <c r="M23" s="157">
        <v>0</v>
      </c>
      <c r="N23" s="157">
        <v>15</v>
      </c>
      <c r="O23" s="157">
        <v>14</v>
      </c>
      <c r="P23" s="157">
        <v>0</v>
      </c>
      <c r="Q23" s="157">
        <v>0</v>
      </c>
      <c r="R23" s="157">
        <v>1</v>
      </c>
      <c r="S23" s="157">
        <v>0</v>
      </c>
      <c r="T23" s="157">
        <v>0</v>
      </c>
      <c r="U23" s="157">
        <v>0</v>
      </c>
      <c r="V23" s="157">
        <v>0</v>
      </c>
      <c r="W23" s="157">
        <v>0</v>
      </c>
      <c r="X23" s="157">
        <v>0</v>
      </c>
      <c r="Y23" s="158">
        <v>0</v>
      </c>
      <c r="Z23" s="122" t="s">
        <v>5</v>
      </c>
    </row>
    <row r="24" spans="1:26" s="20" customFormat="1" ht="20.149999999999999" customHeight="1">
      <c r="A24" s="119" t="s">
        <v>6</v>
      </c>
      <c r="B24" s="156">
        <v>342</v>
      </c>
      <c r="C24" s="157">
        <v>302</v>
      </c>
      <c r="D24" s="157">
        <v>3</v>
      </c>
      <c r="E24" s="157">
        <v>19</v>
      </c>
      <c r="F24" s="157">
        <v>12</v>
      </c>
      <c r="G24" s="157">
        <v>0</v>
      </c>
      <c r="H24" s="157">
        <v>6</v>
      </c>
      <c r="I24" s="157">
        <v>0</v>
      </c>
      <c r="J24" s="157">
        <v>0</v>
      </c>
      <c r="K24" s="157">
        <v>0</v>
      </c>
      <c r="L24" s="157">
        <v>0</v>
      </c>
      <c r="M24" s="157">
        <v>0</v>
      </c>
      <c r="N24" s="157">
        <v>34</v>
      </c>
      <c r="O24" s="157">
        <v>19</v>
      </c>
      <c r="P24" s="157">
        <v>0</v>
      </c>
      <c r="Q24" s="157">
        <v>0</v>
      </c>
      <c r="R24" s="157">
        <v>4</v>
      </c>
      <c r="S24" s="157">
        <v>0</v>
      </c>
      <c r="T24" s="157">
        <v>11</v>
      </c>
      <c r="U24" s="157">
        <v>0</v>
      </c>
      <c r="V24" s="157">
        <v>0</v>
      </c>
      <c r="W24" s="157">
        <v>0</v>
      </c>
      <c r="X24" s="157">
        <v>0</v>
      </c>
      <c r="Y24" s="158">
        <v>0</v>
      </c>
      <c r="Z24" s="122" t="s">
        <v>6</v>
      </c>
    </row>
    <row r="25" spans="1:26" s="20" customFormat="1" ht="20.149999999999999" customHeight="1">
      <c r="A25" s="119" t="s">
        <v>7</v>
      </c>
      <c r="B25" s="156">
        <v>211</v>
      </c>
      <c r="C25" s="157">
        <v>205</v>
      </c>
      <c r="D25" s="157">
        <v>1</v>
      </c>
      <c r="E25" s="157">
        <v>3</v>
      </c>
      <c r="F25" s="157">
        <v>1</v>
      </c>
      <c r="G25" s="157">
        <v>0</v>
      </c>
      <c r="H25" s="157">
        <v>1</v>
      </c>
      <c r="I25" s="157">
        <v>0</v>
      </c>
      <c r="J25" s="157">
        <v>0</v>
      </c>
      <c r="K25" s="157">
        <v>0</v>
      </c>
      <c r="L25" s="157">
        <v>0</v>
      </c>
      <c r="M25" s="157">
        <v>0</v>
      </c>
      <c r="N25" s="157">
        <v>18</v>
      </c>
      <c r="O25" s="157">
        <v>12</v>
      </c>
      <c r="P25" s="157">
        <v>2</v>
      </c>
      <c r="Q25" s="157">
        <v>0</v>
      </c>
      <c r="R25" s="157">
        <v>2</v>
      </c>
      <c r="S25" s="157">
        <v>0</v>
      </c>
      <c r="T25" s="157">
        <v>1</v>
      </c>
      <c r="U25" s="157">
        <v>0</v>
      </c>
      <c r="V25" s="157">
        <v>0</v>
      </c>
      <c r="W25" s="157">
        <v>1</v>
      </c>
      <c r="X25" s="157">
        <v>0</v>
      </c>
      <c r="Y25" s="158">
        <v>0</v>
      </c>
      <c r="Z25" s="122" t="s">
        <v>7</v>
      </c>
    </row>
    <row r="26" spans="1:26" s="20" customFormat="1" ht="20.149999999999999" customHeight="1">
      <c r="A26" s="119" t="s">
        <v>8</v>
      </c>
      <c r="B26" s="156">
        <v>90</v>
      </c>
      <c r="C26" s="157">
        <v>66</v>
      </c>
      <c r="D26" s="157">
        <v>21</v>
      </c>
      <c r="E26" s="157">
        <v>0</v>
      </c>
      <c r="F26" s="157">
        <v>2</v>
      </c>
      <c r="G26" s="157">
        <v>0</v>
      </c>
      <c r="H26" s="157">
        <v>0</v>
      </c>
      <c r="I26" s="157">
        <v>0</v>
      </c>
      <c r="J26" s="157">
        <v>0</v>
      </c>
      <c r="K26" s="157">
        <v>1</v>
      </c>
      <c r="L26" s="157">
        <v>0</v>
      </c>
      <c r="M26" s="157">
        <v>0</v>
      </c>
      <c r="N26" s="157">
        <v>27</v>
      </c>
      <c r="O26" s="157">
        <v>20</v>
      </c>
      <c r="P26" s="157">
        <v>7</v>
      </c>
      <c r="Q26" s="157">
        <v>0</v>
      </c>
      <c r="R26" s="157">
        <v>0</v>
      </c>
      <c r="S26" s="157">
        <v>0</v>
      </c>
      <c r="T26" s="157">
        <v>0</v>
      </c>
      <c r="U26" s="157">
        <v>0</v>
      </c>
      <c r="V26" s="157">
        <v>0</v>
      </c>
      <c r="W26" s="157">
        <v>0</v>
      </c>
      <c r="X26" s="157">
        <v>0</v>
      </c>
      <c r="Y26" s="158">
        <v>0</v>
      </c>
      <c r="Z26" s="122" t="s">
        <v>8</v>
      </c>
    </row>
    <row r="27" spans="1:26" s="20" customFormat="1" ht="20.149999999999999" customHeight="1">
      <c r="A27" s="119" t="s">
        <v>9</v>
      </c>
      <c r="B27" s="156">
        <v>208</v>
      </c>
      <c r="C27" s="157">
        <v>208</v>
      </c>
      <c r="D27" s="157">
        <v>0</v>
      </c>
      <c r="E27" s="157">
        <v>0</v>
      </c>
      <c r="F27" s="157">
        <v>0</v>
      </c>
      <c r="G27" s="157">
        <v>0</v>
      </c>
      <c r="H27" s="157">
        <v>0</v>
      </c>
      <c r="I27" s="157">
        <v>0</v>
      </c>
      <c r="J27" s="157">
        <v>0</v>
      </c>
      <c r="K27" s="157">
        <v>0</v>
      </c>
      <c r="L27" s="157">
        <v>0</v>
      </c>
      <c r="M27" s="157">
        <v>0</v>
      </c>
      <c r="N27" s="157">
        <v>3</v>
      </c>
      <c r="O27" s="157">
        <v>3</v>
      </c>
      <c r="P27" s="157">
        <v>0</v>
      </c>
      <c r="Q27" s="157">
        <v>0</v>
      </c>
      <c r="R27" s="157">
        <v>0</v>
      </c>
      <c r="S27" s="157">
        <v>0</v>
      </c>
      <c r="T27" s="157">
        <v>0</v>
      </c>
      <c r="U27" s="157">
        <v>0</v>
      </c>
      <c r="V27" s="157">
        <v>0</v>
      </c>
      <c r="W27" s="157">
        <v>0</v>
      </c>
      <c r="X27" s="157">
        <v>0</v>
      </c>
      <c r="Y27" s="158">
        <v>0</v>
      </c>
      <c r="Z27" s="122" t="s">
        <v>9</v>
      </c>
    </row>
    <row r="28" spans="1:26" s="20" customFormat="1" ht="20.149999999999999" customHeight="1">
      <c r="A28" s="120" t="s">
        <v>181</v>
      </c>
      <c r="B28" s="156">
        <v>17</v>
      </c>
      <c r="C28" s="157">
        <v>13</v>
      </c>
      <c r="D28" s="157">
        <v>0</v>
      </c>
      <c r="E28" s="157">
        <v>0</v>
      </c>
      <c r="F28" s="157">
        <v>3</v>
      </c>
      <c r="G28" s="157">
        <v>0</v>
      </c>
      <c r="H28" s="157">
        <v>0</v>
      </c>
      <c r="I28" s="157">
        <v>0</v>
      </c>
      <c r="J28" s="157">
        <v>0</v>
      </c>
      <c r="K28" s="157">
        <v>1</v>
      </c>
      <c r="L28" s="157">
        <v>0</v>
      </c>
      <c r="M28" s="157">
        <v>0</v>
      </c>
      <c r="N28" s="157">
        <v>14</v>
      </c>
      <c r="O28" s="157">
        <v>12</v>
      </c>
      <c r="P28" s="157">
        <v>0</v>
      </c>
      <c r="Q28" s="157">
        <v>0</v>
      </c>
      <c r="R28" s="157">
        <v>1</v>
      </c>
      <c r="S28" s="157">
        <v>0</v>
      </c>
      <c r="T28" s="157">
        <v>0</v>
      </c>
      <c r="U28" s="157">
        <v>0</v>
      </c>
      <c r="V28" s="157">
        <v>0</v>
      </c>
      <c r="W28" s="157">
        <v>1</v>
      </c>
      <c r="X28" s="157">
        <v>0</v>
      </c>
      <c r="Y28" s="158">
        <v>0</v>
      </c>
      <c r="Z28" s="122" t="s">
        <v>181</v>
      </c>
    </row>
    <row r="29" spans="1:26" s="20" customFormat="1" ht="20.149999999999999" customHeight="1">
      <c r="A29" s="120" t="s">
        <v>93</v>
      </c>
      <c r="B29" s="156">
        <v>43</v>
      </c>
      <c r="C29" s="157">
        <v>22</v>
      </c>
      <c r="D29" s="157">
        <v>0</v>
      </c>
      <c r="E29" s="157">
        <v>16</v>
      </c>
      <c r="F29" s="157">
        <v>3</v>
      </c>
      <c r="G29" s="157">
        <v>0</v>
      </c>
      <c r="H29" s="157">
        <v>2</v>
      </c>
      <c r="I29" s="157">
        <v>0</v>
      </c>
      <c r="J29" s="157">
        <v>0</v>
      </c>
      <c r="K29" s="157">
        <v>0</v>
      </c>
      <c r="L29" s="157">
        <v>0</v>
      </c>
      <c r="M29" s="157">
        <v>0</v>
      </c>
      <c r="N29" s="157">
        <v>10</v>
      </c>
      <c r="O29" s="157">
        <v>3</v>
      </c>
      <c r="P29" s="157">
        <v>0</v>
      </c>
      <c r="Q29" s="157">
        <v>2</v>
      </c>
      <c r="R29" s="157">
        <v>1</v>
      </c>
      <c r="S29" s="157">
        <v>0</v>
      </c>
      <c r="T29" s="157">
        <v>4</v>
      </c>
      <c r="U29" s="157">
        <v>0</v>
      </c>
      <c r="V29" s="157">
        <v>0</v>
      </c>
      <c r="W29" s="157">
        <v>0</v>
      </c>
      <c r="X29" s="157">
        <v>0</v>
      </c>
      <c r="Y29" s="158">
        <v>0</v>
      </c>
      <c r="Z29" s="122" t="s">
        <v>93</v>
      </c>
    </row>
    <row r="30" spans="1:26" s="20" customFormat="1" ht="20.149999999999999" customHeight="1">
      <c r="A30" s="121" t="s">
        <v>94</v>
      </c>
      <c r="B30" s="156">
        <v>32</v>
      </c>
      <c r="C30" s="157">
        <v>30</v>
      </c>
      <c r="D30" s="157">
        <v>1</v>
      </c>
      <c r="E30" s="157">
        <v>0</v>
      </c>
      <c r="F30" s="157">
        <v>1</v>
      </c>
      <c r="G30" s="157">
        <v>0</v>
      </c>
      <c r="H30" s="157">
        <v>0</v>
      </c>
      <c r="I30" s="157">
        <v>0</v>
      </c>
      <c r="J30" s="157">
        <v>0</v>
      </c>
      <c r="K30" s="157">
        <v>0</v>
      </c>
      <c r="L30" s="157">
        <v>0</v>
      </c>
      <c r="M30" s="157">
        <v>0</v>
      </c>
      <c r="N30" s="157">
        <v>4</v>
      </c>
      <c r="O30" s="157">
        <v>3</v>
      </c>
      <c r="P30" s="157">
        <v>0</v>
      </c>
      <c r="Q30" s="157">
        <v>0</v>
      </c>
      <c r="R30" s="157">
        <v>1</v>
      </c>
      <c r="S30" s="157">
        <v>0</v>
      </c>
      <c r="T30" s="157">
        <v>0</v>
      </c>
      <c r="U30" s="157">
        <v>0</v>
      </c>
      <c r="V30" s="157">
        <v>0</v>
      </c>
      <c r="W30" s="157">
        <v>0</v>
      </c>
      <c r="X30" s="157">
        <v>0</v>
      </c>
      <c r="Y30" s="158">
        <v>0</v>
      </c>
      <c r="Z30" s="122" t="s">
        <v>94</v>
      </c>
    </row>
    <row r="31" spans="1:26" s="20" customFormat="1" ht="20.149999999999999" customHeight="1">
      <c r="A31" s="121" t="s">
        <v>182</v>
      </c>
      <c r="B31" s="156">
        <v>172</v>
      </c>
      <c r="C31" s="157">
        <v>156</v>
      </c>
      <c r="D31" s="157">
        <v>2</v>
      </c>
      <c r="E31" s="157">
        <v>10</v>
      </c>
      <c r="F31" s="157">
        <v>4</v>
      </c>
      <c r="G31" s="157">
        <v>0</v>
      </c>
      <c r="H31" s="157">
        <v>0</v>
      </c>
      <c r="I31" s="157">
        <v>0</v>
      </c>
      <c r="J31" s="157">
        <v>0</v>
      </c>
      <c r="K31" s="157">
        <v>0</v>
      </c>
      <c r="L31" s="157">
        <v>0</v>
      </c>
      <c r="M31" s="157">
        <v>0</v>
      </c>
      <c r="N31" s="157">
        <v>39</v>
      </c>
      <c r="O31" s="157">
        <v>29</v>
      </c>
      <c r="P31" s="157">
        <v>9</v>
      </c>
      <c r="Q31" s="157">
        <v>0</v>
      </c>
      <c r="R31" s="157">
        <v>1</v>
      </c>
      <c r="S31" s="157">
        <v>0</v>
      </c>
      <c r="T31" s="157">
        <v>0</v>
      </c>
      <c r="U31" s="157">
        <v>0</v>
      </c>
      <c r="V31" s="157">
        <v>0</v>
      </c>
      <c r="W31" s="157">
        <v>0</v>
      </c>
      <c r="X31" s="157">
        <v>0</v>
      </c>
      <c r="Y31" s="158">
        <v>0</v>
      </c>
      <c r="Z31" s="122" t="s">
        <v>182</v>
      </c>
    </row>
    <row r="32" spans="1:26" s="20" customFormat="1" ht="20.149999999999999" customHeight="1">
      <c r="A32" s="121" t="s">
        <v>183</v>
      </c>
      <c r="B32" s="156">
        <v>0</v>
      </c>
      <c r="C32" s="157">
        <v>0</v>
      </c>
      <c r="D32" s="157">
        <v>0</v>
      </c>
      <c r="E32" s="157">
        <v>0</v>
      </c>
      <c r="F32" s="157">
        <v>0</v>
      </c>
      <c r="G32" s="157">
        <v>0</v>
      </c>
      <c r="H32" s="157">
        <v>0</v>
      </c>
      <c r="I32" s="157">
        <v>0</v>
      </c>
      <c r="J32" s="157">
        <v>0</v>
      </c>
      <c r="K32" s="157">
        <v>0</v>
      </c>
      <c r="L32" s="157">
        <v>0</v>
      </c>
      <c r="M32" s="157">
        <v>0</v>
      </c>
      <c r="N32" s="157">
        <v>0</v>
      </c>
      <c r="O32" s="157">
        <v>0</v>
      </c>
      <c r="P32" s="157">
        <v>0</v>
      </c>
      <c r="Q32" s="157">
        <v>0</v>
      </c>
      <c r="R32" s="157">
        <v>0</v>
      </c>
      <c r="S32" s="157">
        <v>0</v>
      </c>
      <c r="T32" s="157">
        <v>0</v>
      </c>
      <c r="U32" s="157">
        <v>0</v>
      </c>
      <c r="V32" s="157">
        <v>0</v>
      </c>
      <c r="W32" s="157">
        <v>0</v>
      </c>
      <c r="X32" s="157">
        <v>0</v>
      </c>
      <c r="Y32" s="158">
        <v>0</v>
      </c>
      <c r="Z32" s="122" t="s">
        <v>183</v>
      </c>
    </row>
    <row r="33" spans="1:62" s="20" customFormat="1" ht="14.25" customHeight="1">
      <c r="A33" s="12"/>
      <c r="B33" s="156"/>
      <c r="C33" s="157"/>
      <c r="D33" s="157"/>
      <c r="E33" s="157"/>
      <c r="F33" s="157"/>
      <c r="G33" s="157"/>
      <c r="H33" s="157"/>
      <c r="I33" s="157"/>
      <c r="J33" s="157"/>
      <c r="K33" s="157"/>
      <c r="L33" s="157"/>
      <c r="M33" s="157"/>
      <c r="N33" s="157"/>
      <c r="O33" s="157"/>
      <c r="P33" s="157"/>
      <c r="Q33" s="157"/>
      <c r="R33" s="157"/>
      <c r="S33" s="157"/>
      <c r="T33" s="157"/>
      <c r="U33" s="157"/>
      <c r="V33" s="157"/>
      <c r="W33" s="157"/>
      <c r="X33" s="157"/>
      <c r="Y33" s="158"/>
      <c r="Z33" s="65"/>
    </row>
    <row r="34" spans="1:62" s="19" customFormat="1" ht="20.149999999999999" customHeight="1">
      <c r="A34" s="64" t="s">
        <v>10</v>
      </c>
      <c r="B34" s="159">
        <v>0</v>
      </c>
      <c r="C34" s="160">
        <v>0</v>
      </c>
      <c r="D34" s="160">
        <v>0</v>
      </c>
      <c r="E34" s="160">
        <v>0</v>
      </c>
      <c r="F34" s="160">
        <v>0</v>
      </c>
      <c r="G34" s="160">
        <v>0</v>
      </c>
      <c r="H34" s="160">
        <v>0</v>
      </c>
      <c r="I34" s="160">
        <v>0</v>
      </c>
      <c r="J34" s="160">
        <v>0</v>
      </c>
      <c r="K34" s="160">
        <v>0</v>
      </c>
      <c r="L34" s="160">
        <v>0</v>
      </c>
      <c r="M34" s="160">
        <v>0</v>
      </c>
      <c r="N34" s="160">
        <v>0</v>
      </c>
      <c r="O34" s="160">
        <v>0</v>
      </c>
      <c r="P34" s="160">
        <v>0</v>
      </c>
      <c r="Q34" s="160">
        <v>0</v>
      </c>
      <c r="R34" s="160">
        <v>0</v>
      </c>
      <c r="S34" s="160">
        <v>0</v>
      </c>
      <c r="T34" s="160">
        <v>0</v>
      </c>
      <c r="U34" s="160">
        <v>0</v>
      </c>
      <c r="V34" s="160">
        <v>0</v>
      </c>
      <c r="W34" s="160">
        <v>0</v>
      </c>
      <c r="X34" s="160">
        <v>0</v>
      </c>
      <c r="Y34" s="161">
        <v>0</v>
      </c>
      <c r="Z34" s="67" t="s">
        <v>10</v>
      </c>
    </row>
    <row r="35" spans="1:62" s="20" customFormat="1" ht="14.25" customHeight="1">
      <c r="A35" s="25"/>
      <c r="B35" s="156"/>
      <c r="C35" s="157"/>
      <c r="D35" s="157"/>
      <c r="E35" s="157"/>
      <c r="F35" s="157"/>
      <c r="G35" s="157"/>
      <c r="H35" s="157"/>
      <c r="I35" s="157"/>
      <c r="J35" s="157"/>
      <c r="K35" s="157"/>
      <c r="L35" s="157"/>
      <c r="M35" s="157"/>
      <c r="N35" s="157"/>
      <c r="O35" s="157"/>
      <c r="P35" s="157"/>
      <c r="Q35" s="157"/>
      <c r="R35" s="157"/>
      <c r="S35" s="157"/>
      <c r="T35" s="157"/>
      <c r="U35" s="157"/>
      <c r="V35" s="157"/>
      <c r="W35" s="157"/>
      <c r="X35" s="157"/>
      <c r="Y35" s="158"/>
      <c r="Z35" s="63"/>
    </row>
    <row r="36" spans="1:62" s="19" customFormat="1" ht="20.149999999999999" customHeight="1">
      <c r="A36" s="64" t="s">
        <v>11</v>
      </c>
      <c r="B36" s="159">
        <v>1</v>
      </c>
      <c r="C36" s="160">
        <v>1</v>
      </c>
      <c r="D36" s="160">
        <v>0</v>
      </c>
      <c r="E36" s="160">
        <v>0</v>
      </c>
      <c r="F36" s="160">
        <v>0</v>
      </c>
      <c r="G36" s="160">
        <v>0</v>
      </c>
      <c r="H36" s="160">
        <v>0</v>
      </c>
      <c r="I36" s="160">
        <v>0</v>
      </c>
      <c r="J36" s="160">
        <v>0</v>
      </c>
      <c r="K36" s="160">
        <v>0</v>
      </c>
      <c r="L36" s="160">
        <v>0</v>
      </c>
      <c r="M36" s="160">
        <v>0</v>
      </c>
      <c r="N36" s="160">
        <v>6</v>
      </c>
      <c r="O36" s="160">
        <v>6</v>
      </c>
      <c r="P36" s="160">
        <v>0</v>
      </c>
      <c r="Q36" s="160">
        <v>0</v>
      </c>
      <c r="R36" s="160">
        <v>0</v>
      </c>
      <c r="S36" s="160">
        <v>0</v>
      </c>
      <c r="T36" s="160">
        <v>0</v>
      </c>
      <c r="U36" s="160">
        <v>0</v>
      </c>
      <c r="V36" s="160">
        <v>0</v>
      </c>
      <c r="W36" s="160">
        <v>0</v>
      </c>
      <c r="X36" s="160">
        <v>0</v>
      </c>
      <c r="Y36" s="161">
        <v>0</v>
      </c>
      <c r="Z36" s="67" t="s">
        <v>11</v>
      </c>
    </row>
    <row r="37" spans="1:62" s="20" customFormat="1" ht="20.149999999999999" customHeight="1">
      <c r="A37" s="25" t="s">
        <v>12</v>
      </c>
      <c r="B37" s="156">
        <v>1</v>
      </c>
      <c r="C37" s="157">
        <v>1</v>
      </c>
      <c r="D37" s="157">
        <v>0</v>
      </c>
      <c r="E37" s="157">
        <v>0</v>
      </c>
      <c r="F37" s="157">
        <v>0</v>
      </c>
      <c r="G37" s="157">
        <v>0</v>
      </c>
      <c r="H37" s="157">
        <v>0</v>
      </c>
      <c r="I37" s="157">
        <v>0</v>
      </c>
      <c r="J37" s="157">
        <v>0</v>
      </c>
      <c r="K37" s="157">
        <v>0</v>
      </c>
      <c r="L37" s="157">
        <v>0</v>
      </c>
      <c r="M37" s="157">
        <v>0</v>
      </c>
      <c r="N37" s="157">
        <v>6</v>
      </c>
      <c r="O37" s="157">
        <v>6</v>
      </c>
      <c r="P37" s="157">
        <v>0</v>
      </c>
      <c r="Q37" s="157">
        <v>0</v>
      </c>
      <c r="R37" s="157">
        <v>0</v>
      </c>
      <c r="S37" s="157">
        <v>0</v>
      </c>
      <c r="T37" s="157">
        <v>0</v>
      </c>
      <c r="U37" s="157">
        <v>0</v>
      </c>
      <c r="V37" s="157">
        <v>0</v>
      </c>
      <c r="W37" s="157">
        <v>0</v>
      </c>
      <c r="X37" s="157">
        <v>0</v>
      </c>
      <c r="Y37" s="158">
        <v>0</v>
      </c>
      <c r="Z37" s="63" t="s">
        <v>12</v>
      </c>
    </row>
    <row r="38" spans="1:62" s="20" customFormat="1" ht="15" customHeight="1">
      <c r="A38" s="25"/>
      <c r="B38" s="156"/>
      <c r="C38" s="157"/>
      <c r="D38" s="157"/>
      <c r="E38" s="157"/>
      <c r="F38" s="157"/>
      <c r="G38" s="157"/>
      <c r="H38" s="157"/>
      <c r="I38" s="157"/>
      <c r="J38" s="157"/>
      <c r="K38" s="157"/>
      <c r="L38" s="157"/>
      <c r="M38" s="157"/>
      <c r="N38" s="157"/>
      <c r="O38" s="157"/>
      <c r="P38" s="157"/>
      <c r="Q38" s="157"/>
      <c r="R38" s="157"/>
      <c r="S38" s="157"/>
      <c r="T38" s="157"/>
      <c r="U38" s="157"/>
      <c r="V38" s="157"/>
      <c r="W38" s="157"/>
      <c r="X38" s="157"/>
      <c r="Y38" s="158"/>
      <c r="Z38" s="63"/>
    </row>
    <row r="39" spans="1:62" s="19" customFormat="1" ht="20.149999999999999" customHeight="1">
      <c r="A39" s="64" t="s">
        <v>13</v>
      </c>
      <c r="B39" s="159">
        <v>167</v>
      </c>
      <c r="C39" s="160">
        <v>137</v>
      </c>
      <c r="D39" s="160">
        <v>0</v>
      </c>
      <c r="E39" s="160">
        <v>0</v>
      </c>
      <c r="F39" s="160">
        <v>0</v>
      </c>
      <c r="G39" s="160">
        <v>0</v>
      </c>
      <c r="H39" s="160">
        <v>0</v>
      </c>
      <c r="I39" s="160">
        <v>0</v>
      </c>
      <c r="J39" s="160">
        <v>0</v>
      </c>
      <c r="K39" s="160">
        <v>0</v>
      </c>
      <c r="L39" s="160">
        <v>12</v>
      </c>
      <c r="M39" s="160">
        <v>18</v>
      </c>
      <c r="N39" s="160">
        <v>26</v>
      </c>
      <c r="O39" s="160">
        <v>14</v>
      </c>
      <c r="P39" s="160">
        <v>0</v>
      </c>
      <c r="Q39" s="160">
        <v>0</v>
      </c>
      <c r="R39" s="160">
        <v>0</v>
      </c>
      <c r="S39" s="160">
        <v>0</v>
      </c>
      <c r="T39" s="160">
        <v>0</v>
      </c>
      <c r="U39" s="160">
        <v>0</v>
      </c>
      <c r="V39" s="160">
        <v>0</v>
      </c>
      <c r="W39" s="160">
        <v>0</v>
      </c>
      <c r="X39" s="160">
        <v>1</v>
      </c>
      <c r="Y39" s="161">
        <v>11</v>
      </c>
      <c r="Z39" s="67" t="s">
        <v>13</v>
      </c>
    </row>
    <row r="40" spans="1:62" s="20" customFormat="1" ht="20.149999999999999" customHeight="1">
      <c r="A40" s="25" t="s">
        <v>14</v>
      </c>
      <c r="B40" s="156">
        <v>167</v>
      </c>
      <c r="C40" s="157">
        <v>137</v>
      </c>
      <c r="D40" s="157">
        <v>0</v>
      </c>
      <c r="E40" s="157">
        <v>0</v>
      </c>
      <c r="F40" s="157">
        <v>0</v>
      </c>
      <c r="G40" s="157">
        <v>0</v>
      </c>
      <c r="H40" s="157">
        <v>0</v>
      </c>
      <c r="I40" s="157">
        <v>0</v>
      </c>
      <c r="J40" s="157">
        <v>0</v>
      </c>
      <c r="K40" s="157">
        <v>0</v>
      </c>
      <c r="L40" s="157">
        <v>12</v>
      </c>
      <c r="M40" s="157">
        <v>18</v>
      </c>
      <c r="N40" s="157">
        <v>26</v>
      </c>
      <c r="O40" s="157">
        <v>14</v>
      </c>
      <c r="P40" s="157">
        <v>0</v>
      </c>
      <c r="Q40" s="157">
        <v>0</v>
      </c>
      <c r="R40" s="157">
        <v>0</v>
      </c>
      <c r="S40" s="157">
        <v>0</v>
      </c>
      <c r="T40" s="157">
        <v>0</v>
      </c>
      <c r="U40" s="157">
        <v>0</v>
      </c>
      <c r="V40" s="157">
        <v>0</v>
      </c>
      <c r="W40" s="157">
        <v>0</v>
      </c>
      <c r="X40" s="157">
        <v>1</v>
      </c>
      <c r="Y40" s="158">
        <v>11</v>
      </c>
      <c r="Z40" s="63" t="s">
        <v>14</v>
      </c>
    </row>
    <row r="41" spans="1:62" s="20" customFormat="1" ht="14.25" customHeight="1">
      <c r="A41" s="25"/>
      <c r="B41" s="156"/>
      <c r="C41" s="157"/>
      <c r="D41" s="157"/>
      <c r="E41" s="157"/>
      <c r="F41" s="157"/>
      <c r="G41" s="157"/>
      <c r="H41" s="157"/>
      <c r="I41" s="157"/>
      <c r="J41" s="157"/>
      <c r="K41" s="157"/>
      <c r="L41" s="157"/>
      <c r="M41" s="157"/>
      <c r="N41" s="157"/>
      <c r="O41" s="157"/>
      <c r="P41" s="157"/>
      <c r="Q41" s="157"/>
      <c r="R41" s="157"/>
      <c r="S41" s="157"/>
      <c r="T41" s="157"/>
      <c r="U41" s="157"/>
      <c r="V41" s="157"/>
      <c r="W41" s="157"/>
      <c r="X41" s="157"/>
      <c r="Y41" s="158"/>
      <c r="Z41" s="63"/>
    </row>
    <row r="42" spans="1:62" s="19" customFormat="1" ht="20.149999999999999" customHeight="1">
      <c r="A42" s="64" t="s">
        <v>15</v>
      </c>
      <c r="B42" s="159">
        <v>21</v>
      </c>
      <c r="C42" s="160">
        <v>21</v>
      </c>
      <c r="D42" s="160">
        <v>0</v>
      </c>
      <c r="E42" s="160">
        <v>0</v>
      </c>
      <c r="F42" s="160">
        <v>0</v>
      </c>
      <c r="G42" s="160">
        <v>0</v>
      </c>
      <c r="H42" s="160">
        <v>0</v>
      </c>
      <c r="I42" s="160">
        <v>0</v>
      </c>
      <c r="J42" s="160">
        <v>0</v>
      </c>
      <c r="K42" s="160">
        <v>0</v>
      </c>
      <c r="L42" s="160">
        <v>0</v>
      </c>
      <c r="M42" s="160">
        <v>0</v>
      </c>
      <c r="N42" s="160">
        <v>3</v>
      </c>
      <c r="O42" s="160">
        <v>3</v>
      </c>
      <c r="P42" s="160">
        <v>0</v>
      </c>
      <c r="Q42" s="160">
        <v>0</v>
      </c>
      <c r="R42" s="160">
        <v>0</v>
      </c>
      <c r="S42" s="160">
        <v>0</v>
      </c>
      <c r="T42" s="160">
        <v>0</v>
      </c>
      <c r="U42" s="160">
        <v>0</v>
      </c>
      <c r="V42" s="160">
        <v>0</v>
      </c>
      <c r="W42" s="160">
        <v>0</v>
      </c>
      <c r="X42" s="160">
        <v>0</v>
      </c>
      <c r="Y42" s="161">
        <v>0</v>
      </c>
      <c r="Z42" s="67" t="s">
        <v>15</v>
      </c>
      <c r="AA42" s="19" t="s">
        <v>91</v>
      </c>
      <c r="AB42" s="19" t="s">
        <v>91</v>
      </c>
      <c r="AC42" s="19" t="s">
        <v>91</v>
      </c>
      <c r="AD42" s="19" t="s">
        <v>91</v>
      </c>
      <c r="AE42" s="19" t="s">
        <v>91</v>
      </c>
      <c r="AF42" s="19" t="s">
        <v>91</v>
      </c>
      <c r="AG42" s="19" t="s">
        <v>91</v>
      </c>
      <c r="AH42" s="19" t="s">
        <v>91</v>
      </c>
      <c r="AI42" s="19" t="s">
        <v>91</v>
      </c>
      <c r="AJ42" s="19" t="s">
        <v>91</v>
      </c>
      <c r="AK42" s="19" t="s">
        <v>91</v>
      </c>
      <c r="AL42" s="19" t="s">
        <v>91</v>
      </c>
      <c r="AM42" s="19" t="s">
        <v>91</v>
      </c>
      <c r="AN42" s="19" t="s">
        <v>91</v>
      </c>
      <c r="AO42" s="19" t="s">
        <v>91</v>
      </c>
      <c r="AP42" s="19" t="s">
        <v>91</v>
      </c>
      <c r="AQ42" s="19" t="s">
        <v>91</v>
      </c>
      <c r="AR42" s="19" t="s">
        <v>91</v>
      </c>
      <c r="AS42" s="19" t="s">
        <v>91</v>
      </c>
      <c r="AT42" s="19" t="s">
        <v>91</v>
      </c>
      <c r="AU42" s="19" t="s">
        <v>91</v>
      </c>
      <c r="AV42" s="19" t="s">
        <v>91</v>
      </c>
      <c r="AW42" s="19" t="s">
        <v>91</v>
      </c>
      <c r="AX42" s="19" t="s">
        <v>91</v>
      </c>
      <c r="AY42" s="19" t="s">
        <v>91</v>
      </c>
      <c r="AZ42" s="19" t="s">
        <v>91</v>
      </c>
      <c r="BA42" s="19" t="s">
        <v>91</v>
      </c>
      <c r="BB42" s="19" t="s">
        <v>91</v>
      </c>
      <c r="BC42" s="19" t="s">
        <v>91</v>
      </c>
      <c r="BD42" s="19" t="s">
        <v>91</v>
      </c>
      <c r="BE42" s="19" t="s">
        <v>91</v>
      </c>
      <c r="BF42" s="19" t="s">
        <v>91</v>
      </c>
      <c r="BG42" s="19" t="s">
        <v>91</v>
      </c>
      <c r="BH42" s="19" t="s">
        <v>91</v>
      </c>
      <c r="BI42" s="19" t="s">
        <v>91</v>
      </c>
      <c r="BJ42" s="19" t="s">
        <v>91</v>
      </c>
    </row>
    <row r="43" spans="1:62" s="20" customFormat="1" ht="19.5" customHeight="1">
      <c r="A43" s="25" t="s">
        <v>16</v>
      </c>
      <c r="B43" s="156">
        <v>15</v>
      </c>
      <c r="C43" s="157">
        <v>15</v>
      </c>
      <c r="D43" s="157">
        <v>0</v>
      </c>
      <c r="E43" s="157">
        <v>0</v>
      </c>
      <c r="F43" s="157">
        <v>0</v>
      </c>
      <c r="G43" s="157">
        <v>0</v>
      </c>
      <c r="H43" s="157">
        <v>0</v>
      </c>
      <c r="I43" s="157">
        <v>0</v>
      </c>
      <c r="J43" s="157">
        <v>0</v>
      </c>
      <c r="K43" s="157">
        <v>0</v>
      </c>
      <c r="L43" s="157">
        <v>0</v>
      </c>
      <c r="M43" s="157">
        <v>0</v>
      </c>
      <c r="N43" s="157">
        <v>2</v>
      </c>
      <c r="O43" s="157">
        <v>2</v>
      </c>
      <c r="P43" s="157">
        <v>0</v>
      </c>
      <c r="Q43" s="157">
        <v>0</v>
      </c>
      <c r="R43" s="157">
        <v>0</v>
      </c>
      <c r="S43" s="157">
        <v>0</v>
      </c>
      <c r="T43" s="157">
        <v>0</v>
      </c>
      <c r="U43" s="157">
        <v>0</v>
      </c>
      <c r="V43" s="157">
        <v>0</v>
      </c>
      <c r="W43" s="157">
        <v>0</v>
      </c>
      <c r="X43" s="157">
        <v>0</v>
      </c>
      <c r="Y43" s="158">
        <v>0</v>
      </c>
      <c r="Z43" s="63" t="s">
        <v>16</v>
      </c>
      <c r="AA43" s="20" t="s">
        <v>91</v>
      </c>
      <c r="AB43" s="20" t="s">
        <v>91</v>
      </c>
      <c r="AC43" s="20" t="s">
        <v>91</v>
      </c>
      <c r="AD43" s="20" t="s">
        <v>91</v>
      </c>
      <c r="AE43" s="20" t="s">
        <v>91</v>
      </c>
      <c r="AF43" s="20" t="s">
        <v>91</v>
      </c>
      <c r="AG43" s="20" t="s">
        <v>91</v>
      </c>
      <c r="AH43" s="20" t="s">
        <v>91</v>
      </c>
      <c r="AI43" s="20" t="s">
        <v>91</v>
      </c>
      <c r="AJ43" s="20" t="s">
        <v>91</v>
      </c>
      <c r="AK43" s="20" t="s">
        <v>91</v>
      </c>
      <c r="AL43" s="20" t="s">
        <v>91</v>
      </c>
      <c r="AM43" s="20" t="s">
        <v>91</v>
      </c>
      <c r="AN43" s="20" t="s">
        <v>91</v>
      </c>
      <c r="AO43" s="20" t="s">
        <v>91</v>
      </c>
      <c r="AP43" s="20" t="s">
        <v>91</v>
      </c>
      <c r="AQ43" s="20" t="s">
        <v>91</v>
      </c>
      <c r="AR43" s="20" t="s">
        <v>91</v>
      </c>
      <c r="AS43" s="20" t="s">
        <v>91</v>
      </c>
      <c r="AT43" s="20" t="s">
        <v>91</v>
      </c>
      <c r="AU43" s="20" t="s">
        <v>91</v>
      </c>
      <c r="AV43" s="20" t="s">
        <v>91</v>
      </c>
      <c r="AW43" s="20" t="s">
        <v>91</v>
      </c>
      <c r="AX43" s="20" t="s">
        <v>91</v>
      </c>
      <c r="AY43" s="20" t="s">
        <v>91</v>
      </c>
      <c r="AZ43" s="20" t="s">
        <v>91</v>
      </c>
      <c r="BA43" s="20" t="s">
        <v>91</v>
      </c>
      <c r="BB43" s="20" t="s">
        <v>91</v>
      </c>
      <c r="BC43" s="20" t="s">
        <v>91</v>
      </c>
      <c r="BD43" s="20" t="s">
        <v>91</v>
      </c>
      <c r="BE43" s="20" t="s">
        <v>91</v>
      </c>
      <c r="BF43" s="20" t="s">
        <v>91</v>
      </c>
      <c r="BG43" s="20" t="s">
        <v>91</v>
      </c>
      <c r="BH43" s="20" t="s">
        <v>91</v>
      </c>
      <c r="BI43" s="20" t="s">
        <v>91</v>
      </c>
      <c r="BJ43" s="20" t="s">
        <v>91</v>
      </c>
    </row>
    <row r="44" spans="1:62" s="20" customFormat="1" ht="20.149999999999999" customHeight="1">
      <c r="A44" s="25" t="s">
        <v>17</v>
      </c>
      <c r="B44" s="156">
        <v>6</v>
      </c>
      <c r="C44" s="157">
        <v>6</v>
      </c>
      <c r="D44" s="157">
        <v>0</v>
      </c>
      <c r="E44" s="157">
        <v>0</v>
      </c>
      <c r="F44" s="157">
        <v>0</v>
      </c>
      <c r="G44" s="157">
        <v>0</v>
      </c>
      <c r="H44" s="157">
        <v>0</v>
      </c>
      <c r="I44" s="157">
        <v>0</v>
      </c>
      <c r="J44" s="157">
        <v>0</v>
      </c>
      <c r="K44" s="157">
        <v>0</v>
      </c>
      <c r="L44" s="157">
        <v>0</v>
      </c>
      <c r="M44" s="157">
        <v>0</v>
      </c>
      <c r="N44" s="157">
        <v>1</v>
      </c>
      <c r="O44" s="157">
        <v>1</v>
      </c>
      <c r="P44" s="157">
        <v>0</v>
      </c>
      <c r="Q44" s="157">
        <v>0</v>
      </c>
      <c r="R44" s="157">
        <v>0</v>
      </c>
      <c r="S44" s="157">
        <v>0</v>
      </c>
      <c r="T44" s="157">
        <v>0</v>
      </c>
      <c r="U44" s="157">
        <v>0</v>
      </c>
      <c r="V44" s="157">
        <v>0</v>
      </c>
      <c r="W44" s="157">
        <v>0</v>
      </c>
      <c r="X44" s="157">
        <v>0</v>
      </c>
      <c r="Y44" s="158">
        <v>0</v>
      </c>
      <c r="Z44" s="63" t="s">
        <v>17</v>
      </c>
      <c r="AA44" s="20" t="s">
        <v>91</v>
      </c>
      <c r="AB44" s="20" t="s">
        <v>91</v>
      </c>
      <c r="AC44" s="20" t="s">
        <v>91</v>
      </c>
      <c r="AD44" s="20" t="s">
        <v>91</v>
      </c>
      <c r="AE44" s="20" t="s">
        <v>91</v>
      </c>
      <c r="AF44" s="20" t="s">
        <v>91</v>
      </c>
      <c r="AG44" s="20" t="s">
        <v>91</v>
      </c>
      <c r="AH44" s="20" t="s">
        <v>91</v>
      </c>
      <c r="AI44" s="20" t="s">
        <v>91</v>
      </c>
      <c r="AJ44" s="20" t="s">
        <v>91</v>
      </c>
      <c r="AK44" s="20" t="s">
        <v>91</v>
      </c>
      <c r="AL44" s="20" t="s">
        <v>91</v>
      </c>
      <c r="AM44" s="20" t="s">
        <v>91</v>
      </c>
      <c r="AN44" s="20" t="s">
        <v>91</v>
      </c>
      <c r="AO44" s="20" t="s">
        <v>91</v>
      </c>
      <c r="AP44" s="20" t="s">
        <v>91</v>
      </c>
      <c r="AQ44" s="20" t="s">
        <v>91</v>
      </c>
      <c r="AR44" s="20" t="s">
        <v>91</v>
      </c>
      <c r="AS44" s="20" t="s">
        <v>91</v>
      </c>
      <c r="AT44" s="20" t="s">
        <v>91</v>
      </c>
      <c r="AU44" s="20" t="s">
        <v>91</v>
      </c>
      <c r="AV44" s="20" t="s">
        <v>91</v>
      </c>
      <c r="AW44" s="20" t="s">
        <v>91</v>
      </c>
      <c r="AX44" s="20" t="s">
        <v>91</v>
      </c>
      <c r="AY44" s="20" t="s">
        <v>91</v>
      </c>
      <c r="AZ44" s="20" t="s">
        <v>91</v>
      </c>
      <c r="BA44" s="20" t="s">
        <v>91</v>
      </c>
      <c r="BB44" s="20" t="s">
        <v>91</v>
      </c>
      <c r="BC44" s="20" t="s">
        <v>91</v>
      </c>
      <c r="BD44" s="20" t="s">
        <v>91</v>
      </c>
      <c r="BE44" s="20" t="s">
        <v>91</v>
      </c>
      <c r="BF44" s="20" t="s">
        <v>91</v>
      </c>
      <c r="BG44" s="20" t="s">
        <v>91</v>
      </c>
      <c r="BH44" s="20" t="s">
        <v>91</v>
      </c>
      <c r="BI44" s="20" t="s">
        <v>91</v>
      </c>
      <c r="BJ44" s="20" t="s">
        <v>91</v>
      </c>
    </row>
    <row r="45" spans="1:62" s="20" customFormat="1" ht="14.25" customHeight="1">
      <c r="A45" s="25"/>
      <c r="B45" s="156"/>
      <c r="C45" s="157"/>
      <c r="D45" s="157"/>
      <c r="E45" s="157"/>
      <c r="F45" s="157"/>
      <c r="G45" s="157"/>
      <c r="H45" s="157"/>
      <c r="I45" s="157"/>
      <c r="J45" s="157"/>
      <c r="K45" s="157"/>
      <c r="L45" s="157"/>
      <c r="M45" s="157"/>
      <c r="N45" s="157"/>
      <c r="O45" s="157"/>
      <c r="P45" s="157"/>
      <c r="Q45" s="157"/>
      <c r="R45" s="157"/>
      <c r="S45" s="157"/>
      <c r="T45" s="157"/>
      <c r="U45" s="157"/>
      <c r="V45" s="157"/>
      <c r="W45" s="157"/>
      <c r="X45" s="157"/>
      <c r="Y45" s="158"/>
      <c r="Z45" s="63"/>
      <c r="AA45" s="20" t="s">
        <v>91</v>
      </c>
      <c r="AB45" s="20" t="s">
        <v>91</v>
      </c>
      <c r="AC45" s="20" t="s">
        <v>91</v>
      </c>
      <c r="AD45" s="20" t="s">
        <v>91</v>
      </c>
      <c r="AE45" s="20" t="s">
        <v>91</v>
      </c>
      <c r="AF45" s="20" t="s">
        <v>91</v>
      </c>
      <c r="AG45" s="20" t="s">
        <v>91</v>
      </c>
      <c r="AH45" s="20" t="s">
        <v>91</v>
      </c>
      <c r="AI45" s="20" t="s">
        <v>91</v>
      </c>
      <c r="AJ45" s="20" t="s">
        <v>91</v>
      </c>
      <c r="AK45" s="20" t="s">
        <v>91</v>
      </c>
      <c r="AL45" s="20" t="s">
        <v>91</v>
      </c>
      <c r="AM45" s="20" t="s">
        <v>91</v>
      </c>
      <c r="AN45" s="20" t="s">
        <v>91</v>
      </c>
      <c r="AO45" s="20" t="s">
        <v>91</v>
      </c>
      <c r="AP45" s="20" t="s">
        <v>91</v>
      </c>
      <c r="AQ45" s="20" t="s">
        <v>91</v>
      </c>
      <c r="AR45" s="20" t="s">
        <v>91</v>
      </c>
      <c r="AS45" s="20" t="s">
        <v>91</v>
      </c>
      <c r="AT45" s="20" t="s">
        <v>91</v>
      </c>
      <c r="AU45" s="20" t="s">
        <v>91</v>
      </c>
      <c r="AV45" s="20" t="s">
        <v>91</v>
      </c>
      <c r="AW45" s="20" t="s">
        <v>91</v>
      </c>
      <c r="AX45" s="20" t="s">
        <v>91</v>
      </c>
      <c r="AY45" s="20" t="s">
        <v>91</v>
      </c>
      <c r="AZ45" s="20" t="s">
        <v>91</v>
      </c>
      <c r="BA45" s="20" t="s">
        <v>91</v>
      </c>
      <c r="BB45" s="20" t="s">
        <v>91</v>
      </c>
      <c r="BC45" s="20" t="s">
        <v>91</v>
      </c>
      <c r="BD45" s="20" t="s">
        <v>91</v>
      </c>
      <c r="BE45" s="20" t="s">
        <v>91</v>
      </c>
      <c r="BF45" s="20" t="s">
        <v>91</v>
      </c>
      <c r="BG45" s="20" t="s">
        <v>91</v>
      </c>
      <c r="BH45" s="20" t="s">
        <v>91</v>
      </c>
      <c r="BI45" s="20" t="s">
        <v>91</v>
      </c>
      <c r="BJ45" s="20" t="s">
        <v>91</v>
      </c>
    </row>
    <row r="46" spans="1:62" s="19" customFormat="1" ht="20.149999999999999" customHeight="1">
      <c r="A46" s="64" t="s">
        <v>18</v>
      </c>
      <c r="B46" s="159">
        <v>59</v>
      </c>
      <c r="C46" s="160">
        <v>50</v>
      </c>
      <c r="D46" s="160">
        <v>4</v>
      </c>
      <c r="E46" s="160">
        <v>4</v>
      </c>
      <c r="F46" s="160">
        <v>1</v>
      </c>
      <c r="G46" s="160">
        <v>0</v>
      </c>
      <c r="H46" s="160">
        <v>0</v>
      </c>
      <c r="I46" s="160">
        <v>0</v>
      </c>
      <c r="J46" s="160">
        <v>0</v>
      </c>
      <c r="K46" s="160">
        <v>0</v>
      </c>
      <c r="L46" s="160">
        <v>0</v>
      </c>
      <c r="M46" s="160">
        <v>0</v>
      </c>
      <c r="N46" s="160">
        <v>17</v>
      </c>
      <c r="O46" s="160">
        <v>14</v>
      </c>
      <c r="P46" s="160">
        <v>2</v>
      </c>
      <c r="Q46" s="160">
        <v>1</v>
      </c>
      <c r="R46" s="160">
        <v>0</v>
      </c>
      <c r="S46" s="160">
        <v>0</v>
      </c>
      <c r="T46" s="160">
        <v>0</v>
      </c>
      <c r="U46" s="160">
        <v>0</v>
      </c>
      <c r="V46" s="160">
        <v>0</v>
      </c>
      <c r="W46" s="160">
        <v>0</v>
      </c>
      <c r="X46" s="160">
        <v>0</v>
      </c>
      <c r="Y46" s="161">
        <v>0</v>
      </c>
      <c r="Z46" s="67" t="s">
        <v>18</v>
      </c>
      <c r="AA46" s="19" t="s">
        <v>91</v>
      </c>
      <c r="AB46" s="19" t="s">
        <v>91</v>
      </c>
      <c r="AC46" s="19" t="s">
        <v>91</v>
      </c>
      <c r="AD46" s="19" t="s">
        <v>91</v>
      </c>
      <c r="AE46" s="19" t="s">
        <v>91</v>
      </c>
      <c r="AF46" s="19" t="s">
        <v>91</v>
      </c>
      <c r="AG46" s="19" t="s">
        <v>91</v>
      </c>
      <c r="AH46" s="19" t="s">
        <v>91</v>
      </c>
      <c r="AI46" s="19" t="s">
        <v>91</v>
      </c>
      <c r="AJ46" s="19" t="s">
        <v>91</v>
      </c>
      <c r="AK46" s="19" t="s">
        <v>91</v>
      </c>
      <c r="AL46" s="19" t="s">
        <v>91</v>
      </c>
      <c r="AM46" s="19" t="s">
        <v>91</v>
      </c>
      <c r="AN46" s="19" t="s">
        <v>91</v>
      </c>
      <c r="AO46" s="19" t="s">
        <v>91</v>
      </c>
      <c r="AP46" s="19" t="s">
        <v>91</v>
      </c>
      <c r="AQ46" s="19" t="s">
        <v>91</v>
      </c>
      <c r="AR46" s="19" t="s">
        <v>91</v>
      </c>
      <c r="AS46" s="19" t="s">
        <v>91</v>
      </c>
      <c r="AT46" s="19" t="s">
        <v>91</v>
      </c>
      <c r="AU46" s="19" t="s">
        <v>91</v>
      </c>
      <c r="AV46" s="19" t="s">
        <v>91</v>
      </c>
      <c r="AW46" s="19" t="s">
        <v>91</v>
      </c>
      <c r="AX46" s="19" t="s">
        <v>91</v>
      </c>
      <c r="AY46" s="19" t="s">
        <v>91</v>
      </c>
      <c r="AZ46" s="19" t="s">
        <v>91</v>
      </c>
      <c r="BA46" s="19" t="s">
        <v>91</v>
      </c>
      <c r="BB46" s="19" t="s">
        <v>91</v>
      </c>
      <c r="BC46" s="19" t="s">
        <v>91</v>
      </c>
      <c r="BD46" s="19" t="s">
        <v>91</v>
      </c>
      <c r="BE46" s="19" t="s">
        <v>91</v>
      </c>
      <c r="BF46" s="19" t="s">
        <v>91</v>
      </c>
      <c r="BG46" s="19" t="s">
        <v>91</v>
      </c>
      <c r="BH46" s="19" t="s">
        <v>91</v>
      </c>
      <c r="BI46" s="19" t="s">
        <v>91</v>
      </c>
      <c r="BJ46" s="19" t="s">
        <v>91</v>
      </c>
    </row>
    <row r="47" spans="1:62" s="20" customFormat="1" ht="20.149999999999999" customHeight="1">
      <c r="A47" s="25" t="s">
        <v>19</v>
      </c>
      <c r="B47" s="156">
        <v>40</v>
      </c>
      <c r="C47" s="157">
        <v>36</v>
      </c>
      <c r="D47" s="157">
        <v>0</v>
      </c>
      <c r="E47" s="157">
        <v>4</v>
      </c>
      <c r="F47" s="157">
        <v>0</v>
      </c>
      <c r="G47" s="157">
        <v>0</v>
      </c>
      <c r="H47" s="157">
        <v>0</v>
      </c>
      <c r="I47" s="157">
        <v>0</v>
      </c>
      <c r="J47" s="157">
        <v>0</v>
      </c>
      <c r="K47" s="157">
        <v>0</v>
      </c>
      <c r="L47" s="157">
        <v>0</v>
      </c>
      <c r="M47" s="157">
        <v>0</v>
      </c>
      <c r="N47" s="157">
        <v>10</v>
      </c>
      <c r="O47" s="157">
        <v>9</v>
      </c>
      <c r="P47" s="157">
        <v>0</v>
      </c>
      <c r="Q47" s="157">
        <v>1</v>
      </c>
      <c r="R47" s="157">
        <v>0</v>
      </c>
      <c r="S47" s="157">
        <v>0</v>
      </c>
      <c r="T47" s="157">
        <v>0</v>
      </c>
      <c r="U47" s="157">
        <v>0</v>
      </c>
      <c r="V47" s="157">
        <v>0</v>
      </c>
      <c r="W47" s="157">
        <v>0</v>
      </c>
      <c r="X47" s="157">
        <v>0</v>
      </c>
      <c r="Y47" s="158">
        <v>0</v>
      </c>
      <c r="Z47" s="63" t="s">
        <v>19</v>
      </c>
      <c r="AA47" s="20" t="s">
        <v>91</v>
      </c>
      <c r="AB47" s="20" t="s">
        <v>91</v>
      </c>
      <c r="AC47" s="20" t="s">
        <v>91</v>
      </c>
      <c r="AD47" s="20" t="s">
        <v>91</v>
      </c>
      <c r="AE47" s="20" t="s">
        <v>91</v>
      </c>
      <c r="AF47" s="20" t="s">
        <v>91</v>
      </c>
      <c r="AG47" s="20" t="s">
        <v>91</v>
      </c>
      <c r="AH47" s="20" t="s">
        <v>91</v>
      </c>
      <c r="AI47" s="20" t="s">
        <v>91</v>
      </c>
      <c r="AJ47" s="20" t="s">
        <v>91</v>
      </c>
      <c r="AK47" s="20" t="s">
        <v>91</v>
      </c>
      <c r="AL47" s="20" t="s">
        <v>91</v>
      </c>
      <c r="AM47" s="20" t="s">
        <v>91</v>
      </c>
      <c r="AN47" s="20" t="s">
        <v>91</v>
      </c>
      <c r="AO47" s="20" t="s">
        <v>91</v>
      </c>
      <c r="AP47" s="20" t="s">
        <v>91</v>
      </c>
      <c r="AQ47" s="20" t="s">
        <v>91</v>
      </c>
      <c r="AR47" s="20" t="s">
        <v>91</v>
      </c>
      <c r="AS47" s="20" t="s">
        <v>91</v>
      </c>
      <c r="AT47" s="20" t="s">
        <v>91</v>
      </c>
      <c r="AU47" s="20" t="s">
        <v>91</v>
      </c>
      <c r="AV47" s="20" t="s">
        <v>91</v>
      </c>
      <c r="AW47" s="20" t="s">
        <v>91</v>
      </c>
      <c r="AX47" s="20" t="s">
        <v>91</v>
      </c>
      <c r="AY47" s="20" t="s">
        <v>91</v>
      </c>
      <c r="AZ47" s="20" t="s">
        <v>91</v>
      </c>
      <c r="BA47" s="20" t="s">
        <v>91</v>
      </c>
      <c r="BB47" s="20" t="s">
        <v>91</v>
      </c>
      <c r="BC47" s="20" t="s">
        <v>91</v>
      </c>
      <c r="BD47" s="20" t="s">
        <v>91</v>
      </c>
      <c r="BE47" s="20" t="s">
        <v>91</v>
      </c>
      <c r="BF47" s="20" t="s">
        <v>91</v>
      </c>
      <c r="BG47" s="20" t="s">
        <v>91</v>
      </c>
      <c r="BH47" s="20" t="s">
        <v>91</v>
      </c>
      <c r="BI47" s="20" t="s">
        <v>91</v>
      </c>
      <c r="BJ47" s="20" t="s">
        <v>91</v>
      </c>
    </row>
    <row r="48" spans="1:62" s="20" customFormat="1" ht="20.149999999999999" customHeight="1">
      <c r="A48" s="25" t="s">
        <v>20</v>
      </c>
      <c r="B48" s="156">
        <v>3</v>
      </c>
      <c r="C48" s="157">
        <v>2</v>
      </c>
      <c r="D48" s="157">
        <v>0</v>
      </c>
      <c r="E48" s="157">
        <v>0</v>
      </c>
      <c r="F48" s="157">
        <v>1</v>
      </c>
      <c r="G48" s="157">
        <v>0</v>
      </c>
      <c r="H48" s="157">
        <v>0</v>
      </c>
      <c r="I48" s="157">
        <v>0</v>
      </c>
      <c r="J48" s="157">
        <v>0</v>
      </c>
      <c r="K48" s="157">
        <v>0</v>
      </c>
      <c r="L48" s="157">
        <v>0</v>
      </c>
      <c r="M48" s="157">
        <v>0</v>
      </c>
      <c r="N48" s="157">
        <v>5</v>
      </c>
      <c r="O48" s="157">
        <v>5</v>
      </c>
      <c r="P48" s="157">
        <v>0</v>
      </c>
      <c r="Q48" s="157">
        <v>0</v>
      </c>
      <c r="R48" s="157">
        <v>0</v>
      </c>
      <c r="S48" s="157">
        <v>0</v>
      </c>
      <c r="T48" s="157">
        <v>0</v>
      </c>
      <c r="U48" s="157">
        <v>0</v>
      </c>
      <c r="V48" s="157">
        <v>0</v>
      </c>
      <c r="W48" s="157">
        <v>0</v>
      </c>
      <c r="X48" s="157">
        <v>0</v>
      </c>
      <c r="Y48" s="158">
        <v>0</v>
      </c>
      <c r="Z48" s="63" t="s">
        <v>20</v>
      </c>
      <c r="AA48" s="20" t="s">
        <v>91</v>
      </c>
      <c r="AB48" s="20" t="s">
        <v>91</v>
      </c>
      <c r="AC48" s="20" t="s">
        <v>91</v>
      </c>
      <c r="AD48" s="20" t="s">
        <v>91</v>
      </c>
      <c r="AE48" s="20" t="s">
        <v>91</v>
      </c>
      <c r="AF48" s="20" t="s">
        <v>91</v>
      </c>
      <c r="AG48" s="20" t="s">
        <v>91</v>
      </c>
      <c r="AH48" s="20" t="s">
        <v>91</v>
      </c>
      <c r="AI48" s="20" t="s">
        <v>91</v>
      </c>
      <c r="AJ48" s="20" t="s">
        <v>91</v>
      </c>
      <c r="AK48" s="20" t="s">
        <v>91</v>
      </c>
      <c r="AL48" s="20" t="s">
        <v>91</v>
      </c>
      <c r="AM48" s="20" t="s">
        <v>91</v>
      </c>
      <c r="AN48" s="20" t="s">
        <v>91</v>
      </c>
      <c r="AO48" s="20" t="s">
        <v>91</v>
      </c>
      <c r="AP48" s="20" t="s">
        <v>91</v>
      </c>
      <c r="AQ48" s="20" t="s">
        <v>91</v>
      </c>
      <c r="AR48" s="20" t="s">
        <v>91</v>
      </c>
      <c r="AS48" s="20" t="s">
        <v>91</v>
      </c>
      <c r="AT48" s="20" t="s">
        <v>91</v>
      </c>
      <c r="AU48" s="20" t="s">
        <v>91</v>
      </c>
      <c r="AV48" s="20" t="s">
        <v>91</v>
      </c>
      <c r="AW48" s="20" t="s">
        <v>91</v>
      </c>
      <c r="AX48" s="20" t="s">
        <v>91</v>
      </c>
      <c r="AY48" s="20" t="s">
        <v>91</v>
      </c>
      <c r="AZ48" s="20" t="s">
        <v>91</v>
      </c>
      <c r="BA48" s="20" t="s">
        <v>91</v>
      </c>
      <c r="BB48" s="20" t="s">
        <v>91</v>
      </c>
      <c r="BC48" s="20" t="s">
        <v>91</v>
      </c>
      <c r="BD48" s="20" t="s">
        <v>91</v>
      </c>
      <c r="BE48" s="20" t="s">
        <v>91</v>
      </c>
      <c r="BF48" s="20" t="s">
        <v>91</v>
      </c>
      <c r="BG48" s="20" t="s">
        <v>91</v>
      </c>
      <c r="BH48" s="20" t="s">
        <v>91</v>
      </c>
      <c r="BI48" s="20" t="s">
        <v>91</v>
      </c>
      <c r="BJ48" s="20" t="s">
        <v>91</v>
      </c>
    </row>
    <row r="49" spans="1:62" s="19" customFormat="1" ht="20.149999999999999" customHeight="1">
      <c r="A49" s="25" t="s">
        <v>184</v>
      </c>
      <c r="B49" s="156">
        <v>16</v>
      </c>
      <c r="C49" s="157">
        <v>12</v>
      </c>
      <c r="D49" s="157">
        <v>4</v>
      </c>
      <c r="E49" s="157">
        <v>0</v>
      </c>
      <c r="F49" s="157">
        <v>0</v>
      </c>
      <c r="G49" s="157">
        <v>0</v>
      </c>
      <c r="H49" s="157">
        <v>0</v>
      </c>
      <c r="I49" s="157">
        <v>0</v>
      </c>
      <c r="J49" s="157">
        <v>0</v>
      </c>
      <c r="K49" s="157">
        <v>0</v>
      </c>
      <c r="L49" s="157">
        <v>0</v>
      </c>
      <c r="M49" s="157">
        <v>0</v>
      </c>
      <c r="N49" s="157">
        <v>2</v>
      </c>
      <c r="O49" s="157">
        <v>0</v>
      </c>
      <c r="P49" s="157">
        <v>2</v>
      </c>
      <c r="Q49" s="157">
        <v>0</v>
      </c>
      <c r="R49" s="157">
        <v>0</v>
      </c>
      <c r="S49" s="157">
        <v>0</v>
      </c>
      <c r="T49" s="157">
        <v>0</v>
      </c>
      <c r="U49" s="157">
        <v>0</v>
      </c>
      <c r="V49" s="157">
        <v>0</v>
      </c>
      <c r="W49" s="157">
        <v>0</v>
      </c>
      <c r="X49" s="157">
        <v>0</v>
      </c>
      <c r="Y49" s="158">
        <v>0</v>
      </c>
      <c r="Z49" s="63" t="s">
        <v>184</v>
      </c>
      <c r="AA49" s="19" t="s">
        <v>91</v>
      </c>
      <c r="AB49" s="19" t="s">
        <v>91</v>
      </c>
      <c r="AC49" s="19" t="s">
        <v>91</v>
      </c>
      <c r="AD49" s="19" t="s">
        <v>91</v>
      </c>
      <c r="AE49" s="19" t="s">
        <v>91</v>
      </c>
      <c r="AF49" s="19" t="s">
        <v>91</v>
      </c>
      <c r="AG49" s="19" t="s">
        <v>91</v>
      </c>
      <c r="AH49" s="19" t="s">
        <v>91</v>
      </c>
      <c r="AI49" s="19" t="s">
        <v>91</v>
      </c>
      <c r="AJ49" s="19" t="s">
        <v>91</v>
      </c>
      <c r="AK49" s="19" t="s">
        <v>91</v>
      </c>
      <c r="AL49" s="19" t="s">
        <v>91</v>
      </c>
      <c r="AM49" s="19" t="s">
        <v>91</v>
      </c>
      <c r="AN49" s="19" t="s">
        <v>91</v>
      </c>
      <c r="AO49" s="19" t="s">
        <v>91</v>
      </c>
      <c r="AP49" s="19" t="s">
        <v>91</v>
      </c>
      <c r="AQ49" s="19" t="s">
        <v>91</v>
      </c>
      <c r="AR49" s="19" t="s">
        <v>91</v>
      </c>
      <c r="AS49" s="19" t="s">
        <v>91</v>
      </c>
      <c r="AT49" s="19" t="s">
        <v>91</v>
      </c>
      <c r="AU49" s="19" t="s">
        <v>91</v>
      </c>
      <c r="AV49" s="19" t="s">
        <v>91</v>
      </c>
      <c r="AW49" s="19" t="s">
        <v>91</v>
      </c>
      <c r="AX49" s="19" t="s">
        <v>91</v>
      </c>
      <c r="AY49" s="19" t="s">
        <v>91</v>
      </c>
      <c r="AZ49" s="19" t="s">
        <v>91</v>
      </c>
      <c r="BA49" s="19" t="s">
        <v>91</v>
      </c>
      <c r="BB49" s="19" t="s">
        <v>91</v>
      </c>
      <c r="BC49" s="19" t="s">
        <v>91</v>
      </c>
      <c r="BD49" s="19" t="s">
        <v>91</v>
      </c>
      <c r="BE49" s="19" t="s">
        <v>91</v>
      </c>
      <c r="BF49" s="19" t="s">
        <v>91</v>
      </c>
      <c r="BG49" s="19" t="s">
        <v>91</v>
      </c>
      <c r="BH49" s="19" t="s">
        <v>91</v>
      </c>
      <c r="BI49" s="19" t="s">
        <v>91</v>
      </c>
      <c r="BJ49" s="19" t="s">
        <v>91</v>
      </c>
    </row>
    <row r="50" spans="1:62" s="19" customFormat="1" ht="14.25" customHeight="1">
      <c r="A50" s="25"/>
      <c r="B50" s="156"/>
      <c r="C50" s="157"/>
      <c r="D50" s="157"/>
      <c r="E50" s="157"/>
      <c r="F50" s="157"/>
      <c r="G50" s="157"/>
      <c r="H50" s="157"/>
      <c r="I50" s="157"/>
      <c r="J50" s="157"/>
      <c r="K50" s="157"/>
      <c r="L50" s="157"/>
      <c r="M50" s="157"/>
      <c r="N50" s="157"/>
      <c r="O50" s="157"/>
      <c r="P50" s="157"/>
      <c r="Q50" s="157"/>
      <c r="R50" s="157"/>
      <c r="S50" s="157"/>
      <c r="T50" s="157"/>
      <c r="U50" s="157"/>
      <c r="V50" s="157"/>
      <c r="W50" s="157"/>
      <c r="X50" s="157"/>
      <c r="Y50" s="158"/>
      <c r="Z50" s="63"/>
    </row>
    <row r="51" spans="1:62" s="19" customFormat="1" ht="20.149999999999999" customHeight="1">
      <c r="A51" s="64" t="s">
        <v>21</v>
      </c>
      <c r="B51" s="159">
        <v>0</v>
      </c>
      <c r="C51" s="160">
        <v>0</v>
      </c>
      <c r="D51" s="160">
        <v>0</v>
      </c>
      <c r="E51" s="160">
        <v>0</v>
      </c>
      <c r="F51" s="160">
        <v>0</v>
      </c>
      <c r="G51" s="160">
        <v>0</v>
      </c>
      <c r="H51" s="160">
        <v>0</v>
      </c>
      <c r="I51" s="160">
        <v>0</v>
      </c>
      <c r="J51" s="160">
        <v>0</v>
      </c>
      <c r="K51" s="160">
        <v>0</v>
      </c>
      <c r="L51" s="160">
        <v>0</v>
      </c>
      <c r="M51" s="160">
        <v>0</v>
      </c>
      <c r="N51" s="160">
        <v>0</v>
      </c>
      <c r="O51" s="160">
        <v>0</v>
      </c>
      <c r="P51" s="160">
        <v>0</v>
      </c>
      <c r="Q51" s="160">
        <v>0</v>
      </c>
      <c r="R51" s="160">
        <v>0</v>
      </c>
      <c r="S51" s="160">
        <v>0</v>
      </c>
      <c r="T51" s="160">
        <v>0</v>
      </c>
      <c r="U51" s="160">
        <v>0</v>
      </c>
      <c r="V51" s="160">
        <v>0</v>
      </c>
      <c r="W51" s="160">
        <v>0</v>
      </c>
      <c r="X51" s="160">
        <v>0</v>
      </c>
      <c r="Y51" s="161">
        <v>0</v>
      </c>
      <c r="Z51" s="67" t="s">
        <v>21</v>
      </c>
      <c r="AA51" s="19" t="s">
        <v>91</v>
      </c>
      <c r="AB51" s="19" t="s">
        <v>91</v>
      </c>
      <c r="AC51" s="19" t="s">
        <v>91</v>
      </c>
      <c r="AD51" s="19" t="s">
        <v>91</v>
      </c>
      <c r="AE51" s="19" t="s">
        <v>91</v>
      </c>
      <c r="AF51" s="19" t="s">
        <v>91</v>
      </c>
      <c r="AG51" s="19" t="s">
        <v>91</v>
      </c>
      <c r="AH51" s="19" t="s">
        <v>91</v>
      </c>
      <c r="AI51" s="19" t="s">
        <v>91</v>
      </c>
      <c r="AJ51" s="19" t="s">
        <v>91</v>
      </c>
      <c r="AK51" s="19" t="s">
        <v>91</v>
      </c>
      <c r="AL51" s="19" t="s">
        <v>91</v>
      </c>
      <c r="AM51" s="19" t="s">
        <v>91</v>
      </c>
      <c r="AN51" s="19" t="s">
        <v>91</v>
      </c>
      <c r="AO51" s="19" t="s">
        <v>91</v>
      </c>
      <c r="AP51" s="19" t="s">
        <v>91</v>
      </c>
      <c r="AQ51" s="19" t="s">
        <v>91</v>
      </c>
      <c r="AR51" s="19" t="s">
        <v>91</v>
      </c>
      <c r="AS51" s="19" t="s">
        <v>91</v>
      </c>
      <c r="AT51" s="19" t="s">
        <v>91</v>
      </c>
      <c r="AU51" s="19" t="s">
        <v>91</v>
      </c>
      <c r="AV51" s="19" t="s">
        <v>91</v>
      </c>
      <c r="AW51" s="19" t="s">
        <v>91</v>
      </c>
      <c r="AX51" s="19" t="s">
        <v>91</v>
      </c>
      <c r="AY51" s="19" t="s">
        <v>91</v>
      </c>
      <c r="AZ51" s="19" t="s">
        <v>91</v>
      </c>
      <c r="BA51" s="19" t="s">
        <v>91</v>
      </c>
      <c r="BB51" s="19" t="s">
        <v>91</v>
      </c>
      <c r="BC51" s="19" t="s">
        <v>91</v>
      </c>
      <c r="BD51" s="19" t="s">
        <v>91</v>
      </c>
      <c r="BE51" s="19" t="s">
        <v>91</v>
      </c>
      <c r="BF51" s="19" t="s">
        <v>91</v>
      </c>
      <c r="BG51" s="19" t="s">
        <v>91</v>
      </c>
      <c r="BH51" s="19" t="s">
        <v>91</v>
      </c>
      <c r="BI51" s="19" t="s">
        <v>91</v>
      </c>
      <c r="BJ51" s="19" t="s">
        <v>91</v>
      </c>
    </row>
    <row r="52" spans="1:62" s="19" customFormat="1" ht="14.25" customHeight="1">
      <c r="A52" s="25"/>
      <c r="B52" s="156"/>
      <c r="C52" s="157"/>
      <c r="D52" s="157"/>
      <c r="E52" s="157"/>
      <c r="F52" s="157"/>
      <c r="G52" s="157"/>
      <c r="H52" s="157"/>
      <c r="I52" s="157"/>
      <c r="J52" s="157"/>
      <c r="K52" s="157"/>
      <c r="L52" s="157"/>
      <c r="M52" s="157"/>
      <c r="N52" s="157"/>
      <c r="O52" s="157"/>
      <c r="P52" s="157"/>
      <c r="Q52" s="157"/>
      <c r="R52" s="157"/>
      <c r="S52" s="157"/>
      <c r="T52" s="157"/>
      <c r="U52" s="157"/>
      <c r="V52" s="157"/>
      <c r="W52" s="157"/>
      <c r="X52" s="157"/>
      <c r="Y52" s="158"/>
      <c r="Z52" s="63"/>
      <c r="AA52" s="19" t="s">
        <v>91</v>
      </c>
      <c r="AB52" s="19" t="s">
        <v>91</v>
      </c>
      <c r="AC52" s="19" t="s">
        <v>91</v>
      </c>
      <c r="AD52" s="19" t="s">
        <v>91</v>
      </c>
      <c r="AE52" s="19" t="s">
        <v>91</v>
      </c>
      <c r="AF52" s="19" t="s">
        <v>91</v>
      </c>
      <c r="AG52" s="19" t="s">
        <v>91</v>
      </c>
      <c r="AH52" s="19" t="s">
        <v>91</v>
      </c>
      <c r="AI52" s="19" t="s">
        <v>91</v>
      </c>
      <c r="AJ52" s="19" t="s">
        <v>91</v>
      </c>
      <c r="AK52" s="19" t="s">
        <v>91</v>
      </c>
      <c r="AL52" s="19" t="s">
        <v>91</v>
      </c>
      <c r="AM52" s="19" t="s">
        <v>91</v>
      </c>
      <c r="AN52" s="19" t="s">
        <v>91</v>
      </c>
      <c r="AO52" s="19" t="s">
        <v>91</v>
      </c>
      <c r="AP52" s="19" t="s">
        <v>91</v>
      </c>
      <c r="AQ52" s="19" t="s">
        <v>91</v>
      </c>
      <c r="AR52" s="19" t="s">
        <v>91</v>
      </c>
      <c r="AS52" s="19" t="s">
        <v>91</v>
      </c>
      <c r="AT52" s="19" t="s">
        <v>91</v>
      </c>
      <c r="AU52" s="19" t="s">
        <v>91</v>
      </c>
      <c r="AV52" s="19" t="s">
        <v>91</v>
      </c>
      <c r="AW52" s="19" t="s">
        <v>91</v>
      </c>
      <c r="AX52" s="19" t="s">
        <v>91</v>
      </c>
      <c r="AY52" s="19" t="s">
        <v>91</v>
      </c>
      <c r="AZ52" s="19" t="s">
        <v>91</v>
      </c>
      <c r="BA52" s="19" t="s">
        <v>91</v>
      </c>
      <c r="BB52" s="19" t="s">
        <v>91</v>
      </c>
      <c r="BC52" s="19" t="s">
        <v>91</v>
      </c>
      <c r="BD52" s="19" t="s">
        <v>91</v>
      </c>
      <c r="BE52" s="19" t="s">
        <v>91</v>
      </c>
      <c r="BF52" s="19" t="s">
        <v>91</v>
      </c>
      <c r="BG52" s="19" t="s">
        <v>91</v>
      </c>
      <c r="BH52" s="19" t="s">
        <v>91</v>
      </c>
      <c r="BI52" s="19" t="s">
        <v>91</v>
      </c>
      <c r="BJ52" s="19" t="s">
        <v>91</v>
      </c>
    </row>
    <row r="53" spans="1:62" s="19" customFormat="1" ht="20.149999999999999" customHeight="1">
      <c r="A53" s="64" t="s">
        <v>185</v>
      </c>
      <c r="B53" s="159">
        <v>4</v>
      </c>
      <c r="C53" s="160">
        <v>0</v>
      </c>
      <c r="D53" s="160">
        <v>3</v>
      </c>
      <c r="E53" s="160">
        <v>0</v>
      </c>
      <c r="F53" s="160">
        <v>0</v>
      </c>
      <c r="G53" s="160">
        <v>0</v>
      </c>
      <c r="H53" s="160">
        <v>0</v>
      </c>
      <c r="I53" s="160">
        <v>0</v>
      </c>
      <c r="J53" s="160">
        <v>0</v>
      </c>
      <c r="K53" s="160">
        <v>1</v>
      </c>
      <c r="L53" s="160">
        <v>0</v>
      </c>
      <c r="M53" s="160">
        <v>0</v>
      </c>
      <c r="N53" s="160">
        <v>0</v>
      </c>
      <c r="O53" s="160">
        <v>0</v>
      </c>
      <c r="P53" s="160">
        <v>0</v>
      </c>
      <c r="Q53" s="160">
        <v>0</v>
      </c>
      <c r="R53" s="160">
        <v>0</v>
      </c>
      <c r="S53" s="160">
        <v>0</v>
      </c>
      <c r="T53" s="160">
        <v>0</v>
      </c>
      <c r="U53" s="160">
        <v>0</v>
      </c>
      <c r="V53" s="160">
        <v>0</v>
      </c>
      <c r="W53" s="160">
        <v>0</v>
      </c>
      <c r="X53" s="160">
        <v>0</v>
      </c>
      <c r="Y53" s="161">
        <v>0</v>
      </c>
      <c r="Z53" s="67" t="s">
        <v>185</v>
      </c>
      <c r="AA53" s="19" t="s">
        <v>91</v>
      </c>
      <c r="AB53" s="19" t="s">
        <v>91</v>
      </c>
      <c r="AC53" s="19" t="s">
        <v>91</v>
      </c>
      <c r="AD53" s="19" t="s">
        <v>91</v>
      </c>
      <c r="AE53" s="19" t="s">
        <v>91</v>
      </c>
      <c r="AF53" s="19" t="s">
        <v>91</v>
      </c>
      <c r="AG53" s="19" t="s">
        <v>91</v>
      </c>
      <c r="AH53" s="19" t="s">
        <v>91</v>
      </c>
      <c r="AI53" s="19" t="s">
        <v>91</v>
      </c>
      <c r="AJ53" s="19" t="s">
        <v>91</v>
      </c>
      <c r="AK53" s="19" t="s">
        <v>91</v>
      </c>
      <c r="AL53" s="19" t="s">
        <v>91</v>
      </c>
      <c r="AM53" s="19" t="s">
        <v>91</v>
      </c>
      <c r="AN53" s="19" t="s">
        <v>91</v>
      </c>
      <c r="AO53" s="19" t="s">
        <v>91</v>
      </c>
      <c r="AP53" s="19" t="s">
        <v>91</v>
      </c>
      <c r="AQ53" s="19" t="s">
        <v>91</v>
      </c>
      <c r="AR53" s="19" t="s">
        <v>91</v>
      </c>
      <c r="AS53" s="19" t="s">
        <v>91</v>
      </c>
      <c r="AT53" s="19" t="s">
        <v>91</v>
      </c>
      <c r="AU53" s="19" t="s">
        <v>91</v>
      </c>
      <c r="AV53" s="19" t="s">
        <v>91</v>
      </c>
      <c r="AW53" s="19" t="s">
        <v>91</v>
      </c>
      <c r="AX53" s="19" t="s">
        <v>91</v>
      </c>
      <c r="AY53" s="19" t="s">
        <v>91</v>
      </c>
      <c r="AZ53" s="19" t="s">
        <v>91</v>
      </c>
      <c r="BA53" s="19" t="s">
        <v>91</v>
      </c>
      <c r="BB53" s="19" t="s">
        <v>91</v>
      </c>
      <c r="BC53" s="19" t="s">
        <v>91</v>
      </c>
      <c r="BD53" s="19" t="s">
        <v>91</v>
      </c>
      <c r="BE53" s="19" t="s">
        <v>91</v>
      </c>
      <c r="BF53" s="19" t="s">
        <v>91</v>
      </c>
      <c r="BG53" s="19" t="s">
        <v>91</v>
      </c>
      <c r="BH53" s="19" t="s">
        <v>91</v>
      </c>
      <c r="BI53" s="19" t="s">
        <v>91</v>
      </c>
      <c r="BJ53" s="19" t="s">
        <v>91</v>
      </c>
    </row>
    <row r="54" spans="1:62" s="20" customFormat="1" ht="20.149999999999999" customHeight="1">
      <c r="A54" s="25" t="s">
        <v>22</v>
      </c>
      <c r="B54" s="156">
        <v>4</v>
      </c>
      <c r="C54" s="157">
        <v>0</v>
      </c>
      <c r="D54" s="157">
        <v>3</v>
      </c>
      <c r="E54" s="157">
        <v>0</v>
      </c>
      <c r="F54" s="157">
        <v>0</v>
      </c>
      <c r="G54" s="157">
        <v>0</v>
      </c>
      <c r="H54" s="157">
        <v>0</v>
      </c>
      <c r="I54" s="157">
        <v>0</v>
      </c>
      <c r="J54" s="157">
        <v>0</v>
      </c>
      <c r="K54" s="157">
        <v>1</v>
      </c>
      <c r="L54" s="157">
        <v>0</v>
      </c>
      <c r="M54" s="157">
        <v>0</v>
      </c>
      <c r="N54" s="157">
        <v>0</v>
      </c>
      <c r="O54" s="157">
        <v>0</v>
      </c>
      <c r="P54" s="157">
        <v>0</v>
      </c>
      <c r="Q54" s="157">
        <v>0</v>
      </c>
      <c r="R54" s="157">
        <v>0</v>
      </c>
      <c r="S54" s="157">
        <v>0</v>
      </c>
      <c r="T54" s="157">
        <v>0</v>
      </c>
      <c r="U54" s="157">
        <v>0</v>
      </c>
      <c r="V54" s="157">
        <v>0</v>
      </c>
      <c r="W54" s="157">
        <v>0</v>
      </c>
      <c r="X54" s="157">
        <v>0</v>
      </c>
      <c r="Y54" s="158">
        <v>0</v>
      </c>
      <c r="Z54" s="63" t="s">
        <v>22</v>
      </c>
    </row>
    <row r="55" spans="1:62" s="19" customFormat="1" ht="14.25" customHeight="1">
      <c r="A55" s="25"/>
      <c r="B55" s="156"/>
      <c r="C55" s="157"/>
      <c r="D55" s="157"/>
      <c r="E55" s="157"/>
      <c r="F55" s="157"/>
      <c r="G55" s="157"/>
      <c r="H55" s="157"/>
      <c r="I55" s="157"/>
      <c r="J55" s="157"/>
      <c r="K55" s="157"/>
      <c r="L55" s="157"/>
      <c r="M55" s="157"/>
      <c r="N55" s="157"/>
      <c r="O55" s="157"/>
      <c r="P55" s="157"/>
      <c r="Q55" s="157"/>
      <c r="R55" s="157"/>
      <c r="S55" s="157"/>
      <c r="T55" s="157"/>
      <c r="U55" s="157"/>
      <c r="V55" s="157"/>
      <c r="W55" s="157"/>
      <c r="X55" s="157"/>
      <c r="Y55" s="158"/>
      <c r="Z55" s="63"/>
      <c r="AA55" s="19" t="s">
        <v>91</v>
      </c>
      <c r="AB55" s="19" t="s">
        <v>91</v>
      </c>
      <c r="AC55" s="19" t="s">
        <v>91</v>
      </c>
      <c r="AD55" s="19" t="s">
        <v>91</v>
      </c>
      <c r="AE55" s="19" t="s">
        <v>91</v>
      </c>
      <c r="AF55" s="19" t="s">
        <v>91</v>
      </c>
      <c r="AG55" s="19" t="s">
        <v>91</v>
      </c>
      <c r="AH55" s="19" t="s">
        <v>91</v>
      </c>
      <c r="AI55" s="19" t="s">
        <v>91</v>
      </c>
      <c r="AJ55" s="19" t="s">
        <v>91</v>
      </c>
      <c r="AK55" s="19" t="s">
        <v>91</v>
      </c>
      <c r="AL55" s="19" t="s">
        <v>91</v>
      </c>
      <c r="AM55" s="19" t="s">
        <v>91</v>
      </c>
      <c r="AN55" s="19" t="s">
        <v>91</v>
      </c>
      <c r="AO55" s="19" t="s">
        <v>91</v>
      </c>
      <c r="AP55" s="19" t="s">
        <v>91</v>
      </c>
      <c r="AQ55" s="19" t="s">
        <v>91</v>
      </c>
      <c r="AR55" s="19" t="s">
        <v>91</v>
      </c>
      <c r="AS55" s="19" t="s">
        <v>91</v>
      </c>
      <c r="AT55" s="19" t="s">
        <v>91</v>
      </c>
      <c r="AU55" s="19" t="s">
        <v>91</v>
      </c>
      <c r="AV55" s="19" t="s">
        <v>91</v>
      </c>
      <c r="AW55" s="19" t="s">
        <v>91</v>
      </c>
      <c r="AX55" s="19" t="s">
        <v>91</v>
      </c>
      <c r="AY55" s="19" t="s">
        <v>91</v>
      </c>
      <c r="AZ55" s="19" t="s">
        <v>91</v>
      </c>
      <c r="BA55" s="19" t="s">
        <v>91</v>
      </c>
      <c r="BB55" s="19" t="s">
        <v>91</v>
      </c>
      <c r="BC55" s="19" t="s">
        <v>91</v>
      </c>
      <c r="BD55" s="19" t="s">
        <v>91</v>
      </c>
      <c r="BE55" s="19" t="s">
        <v>91</v>
      </c>
      <c r="BF55" s="19" t="s">
        <v>91</v>
      </c>
      <c r="BG55" s="19" t="s">
        <v>91</v>
      </c>
      <c r="BH55" s="19" t="s">
        <v>91</v>
      </c>
      <c r="BI55" s="19" t="s">
        <v>91</v>
      </c>
      <c r="BJ55" s="19" t="s">
        <v>91</v>
      </c>
    </row>
    <row r="56" spans="1:62" s="19" customFormat="1" ht="20.149999999999999" customHeight="1">
      <c r="A56" s="64" t="s">
        <v>23</v>
      </c>
      <c r="B56" s="159">
        <v>33</v>
      </c>
      <c r="C56" s="160">
        <v>22</v>
      </c>
      <c r="D56" s="160">
        <v>0</v>
      </c>
      <c r="E56" s="160">
        <v>0</v>
      </c>
      <c r="F56" s="160">
        <v>11</v>
      </c>
      <c r="G56" s="160">
        <v>0</v>
      </c>
      <c r="H56" s="160">
        <v>0</v>
      </c>
      <c r="I56" s="160">
        <v>0</v>
      </c>
      <c r="J56" s="160">
        <v>0</v>
      </c>
      <c r="K56" s="160">
        <v>0</v>
      </c>
      <c r="L56" s="160">
        <v>0</v>
      </c>
      <c r="M56" s="160">
        <v>0</v>
      </c>
      <c r="N56" s="160">
        <v>23</v>
      </c>
      <c r="O56" s="160">
        <v>4</v>
      </c>
      <c r="P56" s="160">
        <v>3</v>
      </c>
      <c r="Q56" s="160">
        <v>0</v>
      </c>
      <c r="R56" s="160">
        <v>16</v>
      </c>
      <c r="S56" s="160">
        <v>0</v>
      </c>
      <c r="T56" s="160">
        <v>0</v>
      </c>
      <c r="U56" s="160">
        <v>0</v>
      </c>
      <c r="V56" s="160">
        <v>0</v>
      </c>
      <c r="W56" s="160">
        <v>0</v>
      </c>
      <c r="X56" s="160">
        <v>0</v>
      </c>
      <c r="Y56" s="161">
        <v>0</v>
      </c>
      <c r="Z56" s="67" t="s">
        <v>23</v>
      </c>
    </row>
    <row r="57" spans="1:62" s="19" customFormat="1" ht="20.149999999999999" customHeight="1">
      <c r="A57" s="25" t="s">
        <v>24</v>
      </c>
      <c r="B57" s="156">
        <v>11</v>
      </c>
      <c r="C57" s="157">
        <v>0</v>
      </c>
      <c r="D57" s="157">
        <v>0</v>
      </c>
      <c r="E57" s="157">
        <v>0</v>
      </c>
      <c r="F57" s="157">
        <v>11</v>
      </c>
      <c r="G57" s="157">
        <v>0</v>
      </c>
      <c r="H57" s="157">
        <v>0</v>
      </c>
      <c r="I57" s="157">
        <v>0</v>
      </c>
      <c r="J57" s="157">
        <v>0</v>
      </c>
      <c r="K57" s="157">
        <v>0</v>
      </c>
      <c r="L57" s="157">
        <v>0</v>
      </c>
      <c r="M57" s="157">
        <v>0</v>
      </c>
      <c r="N57" s="157">
        <v>16</v>
      </c>
      <c r="O57" s="157">
        <v>0</v>
      </c>
      <c r="P57" s="157">
        <v>0</v>
      </c>
      <c r="Q57" s="157">
        <v>0</v>
      </c>
      <c r="R57" s="157">
        <v>16</v>
      </c>
      <c r="S57" s="157">
        <v>0</v>
      </c>
      <c r="T57" s="157">
        <v>0</v>
      </c>
      <c r="U57" s="157">
        <v>0</v>
      </c>
      <c r="V57" s="157">
        <v>0</v>
      </c>
      <c r="W57" s="157">
        <v>0</v>
      </c>
      <c r="X57" s="157">
        <v>0</v>
      </c>
      <c r="Y57" s="158">
        <v>0</v>
      </c>
      <c r="Z57" s="63" t="s">
        <v>24</v>
      </c>
      <c r="AA57" s="19" t="s">
        <v>91</v>
      </c>
      <c r="AB57" s="19" t="s">
        <v>91</v>
      </c>
      <c r="AC57" s="19" t="s">
        <v>91</v>
      </c>
      <c r="AD57" s="19" t="s">
        <v>91</v>
      </c>
      <c r="AE57" s="19" t="s">
        <v>91</v>
      </c>
      <c r="AF57" s="19" t="s">
        <v>91</v>
      </c>
      <c r="AG57" s="19" t="s">
        <v>91</v>
      </c>
      <c r="AH57" s="19" t="s">
        <v>91</v>
      </c>
      <c r="AI57" s="19" t="s">
        <v>91</v>
      </c>
      <c r="AJ57" s="19" t="s">
        <v>91</v>
      </c>
      <c r="AK57" s="19" t="s">
        <v>91</v>
      </c>
      <c r="AL57" s="19" t="s">
        <v>91</v>
      </c>
      <c r="AM57" s="19" t="s">
        <v>91</v>
      </c>
      <c r="AN57" s="19" t="s">
        <v>91</v>
      </c>
      <c r="AO57" s="19" t="s">
        <v>91</v>
      </c>
      <c r="AP57" s="19" t="s">
        <v>91</v>
      </c>
      <c r="AQ57" s="19" t="s">
        <v>91</v>
      </c>
      <c r="AR57" s="19" t="s">
        <v>91</v>
      </c>
      <c r="AS57" s="19" t="s">
        <v>91</v>
      </c>
      <c r="AT57" s="19" t="s">
        <v>91</v>
      </c>
      <c r="AU57" s="19" t="s">
        <v>91</v>
      </c>
      <c r="AV57" s="19" t="s">
        <v>91</v>
      </c>
      <c r="AW57" s="19" t="s">
        <v>91</v>
      </c>
      <c r="AX57" s="19" t="s">
        <v>91</v>
      </c>
      <c r="AY57" s="19" t="s">
        <v>91</v>
      </c>
      <c r="AZ57" s="19" t="s">
        <v>91</v>
      </c>
      <c r="BA57" s="19" t="s">
        <v>91</v>
      </c>
      <c r="BB57" s="19" t="s">
        <v>91</v>
      </c>
      <c r="BC57" s="19" t="s">
        <v>91</v>
      </c>
      <c r="BD57" s="19" t="s">
        <v>91</v>
      </c>
      <c r="BE57" s="19" t="s">
        <v>91</v>
      </c>
      <c r="BF57" s="19" t="s">
        <v>91</v>
      </c>
      <c r="BG57" s="19" t="s">
        <v>91</v>
      </c>
      <c r="BH57" s="19" t="s">
        <v>91</v>
      </c>
      <c r="BI57" s="19" t="s">
        <v>91</v>
      </c>
      <c r="BJ57" s="19" t="s">
        <v>91</v>
      </c>
    </row>
    <row r="58" spans="1:62" s="20" customFormat="1" ht="20.149999999999999" customHeight="1">
      <c r="A58" s="25" t="s">
        <v>25</v>
      </c>
      <c r="B58" s="156">
        <v>17</v>
      </c>
      <c r="C58" s="157">
        <v>17</v>
      </c>
      <c r="D58" s="157">
        <v>0</v>
      </c>
      <c r="E58" s="157">
        <v>0</v>
      </c>
      <c r="F58" s="157">
        <v>0</v>
      </c>
      <c r="G58" s="157">
        <v>0</v>
      </c>
      <c r="H58" s="157">
        <v>0</v>
      </c>
      <c r="I58" s="157">
        <v>0</v>
      </c>
      <c r="J58" s="157">
        <v>0</v>
      </c>
      <c r="K58" s="157">
        <v>0</v>
      </c>
      <c r="L58" s="157">
        <v>0</v>
      </c>
      <c r="M58" s="157">
        <v>0</v>
      </c>
      <c r="N58" s="157">
        <v>2</v>
      </c>
      <c r="O58" s="157">
        <v>2</v>
      </c>
      <c r="P58" s="157">
        <v>0</v>
      </c>
      <c r="Q58" s="157">
        <v>0</v>
      </c>
      <c r="R58" s="157">
        <v>0</v>
      </c>
      <c r="S58" s="157">
        <v>0</v>
      </c>
      <c r="T58" s="157">
        <v>0</v>
      </c>
      <c r="U58" s="157">
        <v>0</v>
      </c>
      <c r="V58" s="157">
        <v>0</v>
      </c>
      <c r="W58" s="157">
        <v>0</v>
      </c>
      <c r="X58" s="157">
        <v>0</v>
      </c>
      <c r="Y58" s="158">
        <v>0</v>
      </c>
      <c r="Z58" s="63" t="s">
        <v>25</v>
      </c>
      <c r="AA58" s="20" t="s">
        <v>91</v>
      </c>
      <c r="AB58" s="20" t="s">
        <v>91</v>
      </c>
      <c r="AC58" s="20" t="s">
        <v>91</v>
      </c>
      <c r="AD58" s="20" t="s">
        <v>91</v>
      </c>
      <c r="AE58" s="20" t="s">
        <v>91</v>
      </c>
      <c r="AF58" s="20" t="s">
        <v>91</v>
      </c>
      <c r="AG58" s="20" t="s">
        <v>91</v>
      </c>
      <c r="AH58" s="20" t="s">
        <v>91</v>
      </c>
      <c r="AI58" s="20" t="s">
        <v>91</v>
      </c>
      <c r="AJ58" s="20" t="s">
        <v>91</v>
      </c>
      <c r="AK58" s="20" t="s">
        <v>91</v>
      </c>
      <c r="AL58" s="20" t="s">
        <v>91</v>
      </c>
      <c r="AM58" s="20" t="s">
        <v>91</v>
      </c>
      <c r="AN58" s="20" t="s">
        <v>91</v>
      </c>
      <c r="AO58" s="20" t="s">
        <v>91</v>
      </c>
      <c r="AP58" s="20" t="s">
        <v>91</v>
      </c>
      <c r="AQ58" s="20" t="s">
        <v>91</v>
      </c>
      <c r="AR58" s="20" t="s">
        <v>91</v>
      </c>
      <c r="AS58" s="20" t="s">
        <v>91</v>
      </c>
      <c r="AT58" s="20" t="s">
        <v>91</v>
      </c>
      <c r="AU58" s="20" t="s">
        <v>91</v>
      </c>
      <c r="AV58" s="20" t="s">
        <v>91</v>
      </c>
      <c r="AW58" s="20" t="s">
        <v>91</v>
      </c>
      <c r="AX58" s="20" t="s">
        <v>91</v>
      </c>
      <c r="AY58" s="20" t="s">
        <v>91</v>
      </c>
      <c r="AZ58" s="20" t="s">
        <v>91</v>
      </c>
      <c r="BA58" s="20" t="s">
        <v>91</v>
      </c>
      <c r="BB58" s="20" t="s">
        <v>91</v>
      </c>
      <c r="BC58" s="20" t="s">
        <v>91</v>
      </c>
      <c r="BD58" s="20" t="s">
        <v>91</v>
      </c>
      <c r="BE58" s="20" t="s">
        <v>91</v>
      </c>
      <c r="BF58" s="20" t="s">
        <v>91</v>
      </c>
      <c r="BG58" s="20" t="s">
        <v>91</v>
      </c>
      <c r="BH58" s="20" t="s">
        <v>91</v>
      </c>
      <c r="BI58" s="20" t="s">
        <v>91</v>
      </c>
      <c r="BJ58" s="20" t="s">
        <v>91</v>
      </c>
    </row>
    <row r="59" spans="1:62" ht="20.149999999999999" customHeight="1">
      <c r="A59" s="25" t="s">
        <v>203</v>
      </c>
      <c r="B59" s="156">
        <v>0</v>
      </c>
      <c r="C59" s="157">
        <v>0</v>
      </c>
      <c r="D59" s="157">
        <v>0</v>
      </c>
      <c r="E59" s="157">
        <v>0</v>
      </c>
      <c r="F59" s="157">
        <v>0</v>
      </c>
      <c r="G59" s="157">
        <v>0</v>
      </c>
      <c r="H59" s="157">
        <v>0</v>
      </c>
      <c r="I59" s="157">
        <v>0</v>
      </c>
      <c r="J59" s="157">
        <v>0</v>
      </c>
      <c r="K59" s="157">
        <v>0</v>
      </c>
      <c r="L59" s="157">
        <v>0</v>
      </c>
      <c r="M59" s="157">
        <v>0</v>
      </c>
      <c r="N59" s="157">
        <v>0</v>
      </c>
      <c r="O59" s="157">
        <v>0</v>
      </c>
      <c r="P59" s="157">
        <v>0</v>
      </c>
      <c r="Q59" s="157">
        <v>0</v>
      </c>
      <c r="R59" s="157">
        <v>0</v>
      </c>
      <c r="S59" s="157">
        <v>0</v>
      </c>
      <c r="T59" s="157">
        <v>0</v>
      </c>
      <c r="U59" s="157">
        <v>0</v>
      </c>
      <c r="V59" s="157">
        <v>0</v>
      </c>
      <c r="W59" s="157">
        <v>0</v>
      </c>
      <c r="X59" s="157">
        <v>0</v>
      </c>
      <c r="Y59" s="158">
        <v>0</v>
      </c>
      <c r="Z59" s="63" t="s">
        <v>203</v>
      </c>
    </row>
    <row r="60" spans="1:62" ht="15" customHeight="1">
      <c r="A60" s="25" t="s">
        <v>186</v>
      </c>
      <c r="B60" s="156">
        <v>5</v>
      </c>
      <c r="C60" s="157">
        <v>5</v>
      </c>
      <c r="D60" s="157">
        <v>0</v>
      </c>
      <c r="E60" s="157">
        <v>0</v>
      </c>
      <c r="F60" s="157">
        <v>0</v>
      </c>
      <c r="G60" s="157">
        <v>0</v>
      </c>
      <c r="H60" s="157">
        <v>0</v>
      </c>
      <c r="I60" s="157">
        <v>0</v>
      </c>
      <c r="J60" s="157">
        <v>0</v>
      </c>
      <c r="K60" s="157">
        <v>0</v>
      </c>
      <c r="L60" s="157">
        <v>0</v>
      </c>
      <c r="M60" s="157">
        <v>0</v>
      </c>
      <c r="N60" s="157">
        <v>5</v>
      </c>
      <c r="O60" s="157">
        <v>2</v>
      </c>
      <c r="P60" s="157">
        <v>3</v>
      </c>
      <c r="Q60" s="157">
        <v>0</v>
      </c>
      <c r="R60" s="157">
        <v>0</v>
      </c>
      <c r="S60" s="157">
        <v>0</v>
      </c>
      <c r="T60" s="157">
        <v>0</v>
      </c>
      <c r="U60" s="157">
        <v>0</v>
      </c>
      <c r="V60" s="157">
        <v>0</v>
      </c>
      <c r="W60" s="157">
        <v>0</v>
      </c>
      <c r="X60" s="157">
        <v>0</v>
      </c>
      <c r="Y60" s="158">
        <v>0</v>
      </c>
      <c r="Z60" s="63" t="s">
        <v>186</v>
      </c>
      <c r="AA60" s="45" t="s">
        <v>91</v>
      </c>
      <c r="AB60" s="45" t="s">
        <v>91</v>
      </c>
      <c r="AC60" s="45" t="s">
        <v>91</v>
      </c>
      <c r="AD60" s="45" t="s">
        <v>91</v>
      </c>
      <c r="AE60" s="45" t="s">
        <v>91</v>
      </c>
      <c r="AF60" s="45" t="s">
        <v>91</v>
      </c>
      <c r="AG60" s="45" t="s">
        <v>91</v>
      </c>
      <c r="AH60" s="45" t="s">
        <v>91</v>
      </c>
      <c r="AI60" s="45" t="s">
        <v>91</v>
      </c>
      <c r="AJ60" s="45" t="s">
        <v>91</v>
      </c>
      <c r="AK60" s="45" t="s">
        <v>91</v>
      </c>
      <c r="AL60" s="45" t="s">
        <v>91</v>
      </c>
      <c r="AM60" s="45" t="s">
        <v>91</v>
      </c>
      <c r="AN60" s="45" t="s">
        <v>91</v>
      </c>
      <c r="AO60" s="45" t="s">
        <v>91</v>
      </c>
      <c r="AP60" s="45" t="s">
        <v>91</v>
      </c>
      <c r="AQ60" s="45" t="s">
        <v>91</v>
      </c>
      <c r="AR60" s="45" t="s">
        <v>91</v>
      </c>
      <c r="AS60" s="45" t="s">
        <v>91</v>
      </c>
      <c r="AT60" s="45" t="s">
        <v>91</v>
      </c>
      <c r="AU60" s="45" t="s">
        <v>91</v>
      </c>
      <c r="AV60" s="45" t="s">
        <v>91</v>
      </c>
      <c r="AW60" s="45" t="s">
        <v>91</v>
      </c>
      <c r="AX60" s="45" t="s">
        <v>91</v>
      </c>
      <c r="AY60" s="45" t="s">
        <v>91</v>
      </c>
      <c r="AZ60" s="45" t="s">
        <v>91</v>
      </c>
      <c r="BA60" s="45" t="s">
        <v>91</v>
      </c>
      <c r="BB60" s="45" t="s">
        <v>91</v>
      </c>
      <c r="BC60" s="45" t="s">
        <v>91</v>
      </c>
      <c r="BD60" s="45" t="s">
        <v>91</v>
      </c>
      <c r="BE60" s="45" t="s">
        <v>91</v>
      </c>
      <c r="BF60" s="45" t="s">
        <v>91</v>
      </c>
      <c r="BG60" s="45" t="s">
        <v>91</v>
      </c>
      <c r="BH60" s="45" t="s">
        <v>91</v>
      </c>
      <c r="BI60" s="45" t="s">
        <v>91</v>
      </c>
      <c r="BJ60" s="45" t="s">
        <v>91</v>
      </c>
    </row>
    <row r="61" spans="1:62" s="130" customFormat="1" ht="20.149999999999999" customHeight="1">
      <c r="A61" s="25"/>
      <c r="B61" s="333"/>
      <c r="C61" s="334"/>
      <c r="D61" s="157"/>
      <c r="E61" s="157"/>
      <c r="F61" s="157"/>
      <c r="G61" s="157"/>
      <c r="H61" s="157"/>
      <c r="I61" s="157"/>
      <c r="J61" s="157"/>
      <c r="K61" s="157"/>
      <c r="L61" s="157"/>
      <c r="M61" s="157"/>
      <c r="N61" s="157"/>
      <c r="O61" s="157"/>
      <c r="P61" s="157"/>
      <c r="Q61" s="157"/>
      <c r="R61" s="157"/>
      <c r="S61" s="157"/>
      <c r="T61" s="157"/>
      <c r="U61" s="157"/>
      <c r="V61" s="157"/>
      <c r="W61" s="157"/>
      <c r="X61" s="157"/>
      <c r="Y61" s="158"/>
      <c r="Z61" s="63"/>
    </row>
    <row r="62" spans="1:62" s="20" customFormat="1" ht="20.149999999999999" customHeight="1">
      <c r="A62" s="62" t="s">
        <v>187</v>
      </c>
      <c r="B62" s="159">
        <v>2</v>
      </c>
      <c r="C62" s="160">
        <v>2</v>
      </c>
      <c r="D62" s="160">
        <v>0</v>
      </c>
      <c r="E62" s="160">
        <v>0</v>
      </c>
      <c r="F62" s="160">
        <v>0</v>
      </c>
      <c r="G62" s="160">
        <v>0</v>
      </c>
      <c r="H62" s="160">
        <v>0</v>
      </c>
      <c r="I62" s="160">
        <v>0</v>
      </c>
      <c r="J62" s="160">
        <v>0</v>
      </c>
      <c r="K62" s="160">
        <v>0</v>
      </c>
      <c r="L62" s="160">
        <v>0</v>
      </c>
      <c r="M62" s="160">
        <v>0</v>
      </c>
      <c r="N62" s="160">
        <v>4</v>
      </c>
      <c r="O62" s="160">
        <v>3</v>
      </c>
      <c r="P62" s="160">
        <v>0</v>
      </c>
      <c r="Q62" s="160">
        <v>0</v>
      </c>
      <c r="R62" s="160">
        <v>0</v>
      </c>
      <c r="S62" s="160">
        <v>1</v>
      </c>
      <c r="T62" s="160">
        <v>0</v>
      </c>
      <c r="U62" s="160">
        <v>0</v>
      </c>
      <c r="V62" s="160">
        <v>0</v>
      </c>
      <c r="W62" s="160">
        <v>0</v>
      </c>
      <c r="X62" s="160">
        <v>0</v>
      </c>
      <c r="Y62" s="161">
        <v>0</v>
      </c>
      <c r="Z62" s="67" t="s">
        <v>187</v>
      </c>
    </row>
    <row r="63" spans="1:62" ht="15" customHeight="1">
      <c r="A63" s="25" t="s">
        <v>193</v>
      </c>
      <c r="B63" s="156">
        <v>2</v>
      </c>
      <c r="C63" s="157">
        <v>2</v>
      </c>
      <c r="D63" s="160">
        <v>0</v>
      </c>
      <c r="E63" s="160">
        <v>0</v>
      </c>
      <c r="F63" s="160">
        <v>0</v>
      </c>
      <c r="G63" s="160">
        <v>0</v>
      </c>
      <c r="H63" s="160">
        <v>0</v>
      </c>
      <c r="I63" s="160">
        <v>0</v>
      </c>
      <c r="J63" s="160">
        <v>0</v>
      </c>
      <c r="K63" s="160">
        <v>0</v>
      </c>
      <c r="L63" s="160">
        <v>0</v>
      </c>
      <c r="M63" s="160">
        <v>0</v>
      </c>
      <c r="N63" s="157">
        <v>4</v>
      </c>
      <c r="O63" s="157">
        <v>3</v>
      </c>
      <c r="P63" s="160">
        <v>0</v>
      </c>
      <c r="Q63" s="157">
        <v>0</v>
      </c>
      <c r="R63" s="157">
        <v>0</v>
      </c>
      <c r="S63" s="157">
        <v>1</v>
      </c>
      <c r="T63" s="157">
        <v>0</v>
      </c>
      <c r="U63" s="157">
        <v>0</v>
      </c>
      <c r="V63" s="157">
        <v>0</v>
      </c>
      <c r="W63" s="160">
        <v>0</v>
      </c>
      <c r="X63" s="157">
        <v>0</v>
      </c>
      <c r="Y63" s="158">
        <v>0</v>
      </c>
      <c r="Z63" s="63" t="s">
        <v>193</v>
      </c>
    </row>
    <row r="64" spans="1:62" s="130" customFormat="1" ht="18" customHeight="1">
      <c r="A64" s="116"/>
      <c r="B64" s="162"/>
      <c r="C64" s="150"/>
      <c r="D64" s="150"/>
      <c r="E64" s="150"/>
      <c r="F64" s="150"/>
      <c r="G64" s="150"/>
      <c r="H64" s="150"/>
      <c r="I64" s="150"/>
      <c r="J64" s="150"/>
      <c r="K64" s="150"/>
      <c r="L64" s="150"/>
      <c r="M64" s="150"/>
      <c r="N64" s="150"/>
      <c r="O64" s="150"/>
      <c r="P64" s="150"/>
      <c r="Q64" s="150"/>
      <c r="R64" s="150"/>
      <c r="S64" s="150"/>
      <c r="T64" s="150"/>
      <c r="U64" s="150"/>
      <c r="V64" s="150"/>
      <c r="W64" s="150"/>
      <c r="X64" s="150"/>
      <c r="Y64" s="163"/>
      <c r="Z64" s="115"/>
    </row>
    <row r="65" spans="1:26" ht="18" customHeight="1">
      <c r="A65" s="151" t="s">
        <v>169</v>
      </c>
      <c r="B65" s="312">
        <v>2367</v>
      </c>
      <c r="C65" s="313">
        <v>2253</v>
      </c>
      <c r="D65" s="313">
        <v>0</v>
      </c>
      <c r="E65" s="313">
        <v>72</v>
      </c>
      <c r="F65" s="313">
        <v>24</v>
      </c>
      <c r="G65" s="313">
        <v>0</v>
      </c>
      <c r="H65" s="313">
        <v>7</v>
      </c>
      <c r="I65" s="313">
        <v>0</v>
      </c>
      <c r="J65" s="313">
        <v>0</v>
      </c>
      <c r="K65" s="313">
        <v>8</v>
      </c>
      <c r="L65" s="313">
        <v>0</v>
      </c>
      <c r="M65" s="313">
        <v>3</v>
      </c>
      <c r="N65" s="313">
        <v>337</v>
      </c>
      <c r="O65" s="313">
        <v>292</v>
      </c>
      <c r="P65" s="313">
        <v>0</v>
      </c>
      <c r="Q65" s="313">
        <v>13</v>
      </c>
      <c r="R65" s="313">
        <v>17</v>
      </c>
      <c r="S65" s="313">
        <v>0</v>
      </c>
      <c r="T65" s="313">
        <v>13</v>
      </c>
      <c r="U65" s="313">
        <v>0</v>
      </c>
      <c r="V65" s="313">
        <v>0</v>
      </c>
      <c r="W65" s="313">
        <v>1</v>
      </c>
      <c r="X65" s="313">
        <v>0</v>
      </c>
      <c r="Y65" s="316">
        <v>1</v>
      </c>
      <c r="Z65" s="152" t="s">
        <v>169</v>
      </c>
    </row>
    <row r="66" spans="1:26" ht="18" customHeight="1">
      <c r="A66" s="146" t="s">
        <v>170</v>
      </c>
      <c r="B66" s="314">
        <v>2066</v>
      </c>
      <c r="C66" s="315">
        <v>1979</v>
      </c>
      <c r="D66" s="315">
        <v>0</v>
      </c>
      <c r="E66" s="315">
        <v>63</v>
      </c>
      <c r="F66" s="315">
        <v>17</v>
      </c>
      <c r="G66" s="315">
        <v>0</v>
      </c>
      <c r="H66" s="315">
        <v>3</v>
      </c>
      <c r="I66" s="315">
        <v>0</v>
      </c>
      <c r="J66" s="315">
        <v>0</v>
      </c>
      <c r="K66" s="315">
        <v>1</v>
      </c>
      <c r="L66" s="315">
        <v>0</v>
      </c>
      <c r="M66" s="315">
        <v>3</v>
      </c>
      <c r="N66" s="315">
        <v>207</v>
      </c>
      <c r="O66" s="315">
        <v>188</v>
      </c>
      <c r="P66" s="315">
        <v>0</v>
      </c>
      <c r="Q66" s="315">
        <v>2</v>
      </c>
      <c r="R66" s="315">
        <v>12</v>
      </c>
      <c r="S66" s="315">
        <v>0</v>
      </c>
      <c r="T66" s="315">
        <v>4</v>
      </c>
      <c r="U66" s="315">
        <v>0</v>
      </c>
      <c r="V66" s="315">
        <v>0</v>
      </c>
      <c r="W66" s="315">
        <v>0</v>
      </c>
      <c r="X66" s="315">
        <v>0</v>
      </c>
      <c r="Y66" s="317">
        <v>1</v>
      </c>
      <c r="Z66" s="147" t="s">
        <v>170</v>
      </c>
    </row>
    <row r="67" spans="1:26" ht="18" customHeight="1">
      <c r="A67" s="146" t="s">
        <v>171</v>
      </c>
      <c r="B67" s="273">
        <v>203</v>
      </c>
      <c r="C67" s="274">
        <v>196</v>
      </c>
      <c r="D67" s="274">
        <v>0</v>
      </c>
      <c r="E67" s="274">
        <v>6</v>
      </c>
      <c r="F67" s="274">
        <v>1</v>
      </c>
      <c r="G67" s="274">
        <v>0</v>
      </c>
      <c r="H67" s="274">
        <v>0</v>
      </c>
      <c r="I67" s="274">
        <v>0</v>
      </c>
      <c r="J67" s="274">
        <v>0</v>
      </c>
      <c r="K67" s="274">
        <v>0</v>
      </c>
      <c r="L67" s="274">
        <v>0</v>
      </c>
      <c r="M67" s="274">
        <v>0</v>
      </c>
      <c r="N67" s="274">
        <v>100</v>
      </c>
      <c r="O67" s="274">
        <v>84</v>
      </c>
      <c r="P67" s="274">
        <v>0</v>
      </c>
      <c r="Q67" s="274">
        <v>11</v>
      </c>
      <c r="R67" s="274">
        <v>5</v>
      </c>
      <c r="S67" s="274">
        <v>0</v>
      </c>
      <c r="T67" s="274">
        <v>0</v>
      </c>
      <c r="U67" s="274">
        <v>0</v>
      </c>
      <c r="V67" s="274">
        <v>0</v>
      </c>
      <c r="W67" s="274">
        <v>0</v>
      </c>
      <c r="X67" s="274">
        <v>0</v>
      </c>
      <c r="Y67" s="275">
        <v>0</v>
      </c>
      <c r="Z67" s="147" t="s">
        <v>171</v>
      </c>
    </row>
    <row r="68" spans="1:26" ht="18" customHeight="1">
      <c r="A68" s="146" t="s">
        <v>172</v>
      </c>
      <c r="B68" s="273">
        <v>19</v>
      </c>
      <c r="C68" s="274">
        <v>10</v>
      </c>
      <c r="D68" s="274">
        <v>0</v>
      </c>
      <c r="E68" s="274">
        <v>3</v>
      </c>
      <c r="F68" s="274">
        <v>0</v>
      </c>
      <c r="G68" s="274">
        <v>0</v>
      </c>
      <c r="H68" s="274">
        <v>0</v>
      </c>
      <c r="I68" s="274">
        <v>0</v>
      </c>
      <c r="J68" s="274">
        <v>0</v>
      </c>
      <c r="K68" s="274">
        <v>6</v>
      </c>
      <c r="L68" s="274">
        <v>0</v>
      </c>
      <c r="M68" s="274">
        <v>0</v>
      </c>
      <c r="N68" s="274">
        <v>3</v>
      </c>
      <c r="O68" s="274">
        <v>3</v>
      </c>
      <c r="P68" s="274">
        <v>0</v>
      </c>
      <c r="Q68" s="274">
        <v>0</v>
      </c>
      <c r="R68" s="274">
        <v>0</v>
      </c>
      <c r="S68" s="274">
        <v>0</v>
      </c>
      <c r="T68" s="274">
        <v>0</v>
      </c>
      <c r="U68" s="274">
        <v>0</v>
      </c>
      <c r="V68" s="274">
        <v>0</v>
      </c>
      <c r="W68" s="274">
        <v>0</v>
      </c>
      <c r="X68" s="274">
        <v>0</v>
      </c>
      <c r="Y68" s="275">
        <v>0</v>
      </c>
      <c r="Z68" s="147" t="s">
        <v>172</v>
      </c>
    </row>
    <row r="69" spans="1:26" ht="18" customHeight="1">
      <c r="A69" s="146" t="s">
        <v>173</v>
      </c>
      <c r="B69" s="273">
        <v>54</v>
      </c>
      <c r="C69" s="274">
        <v>45</v>
      </c>
      <c r="D69" s="274">
        <v>0</v>
      </c>
      <c r="E69" s="274">
        <v>0</v>
      </c>
      <c r="F69" s="274">
        <v>6</v>
      </c>
      <c r="G69" s="274">
        <v>0</v>
      </c>
      <c r="H69" s="274">
        <v>3</v>
      </c>
      <c r="I69" s="274">
        <v>0</v>
      </c>
      <c r="J69" s="274">
        <v>0</v>
      </c>
      <c r="K69" s="274">
        <v>0</v>
      </c>
      <c r="L69" s="274">
        <v>0</v>
      </c>
      <c r="M69" s="274">
        <v>0</v>
      </c>
      <c r="N69" s="274">
        <v>19</v>
      </c>
      <c r="O69" s="274">
        <v>11</v>
      </c>
      <c r="P69" s="274">
        <v>0</v>
      </c>
      <c r="Q69" s="274">
        <v>0</v>
      </c>
      <c r="R69" s="274">
        <v>0</v>
      </c>
      <c r="S69" s="274">
        <v>0</v>
      </c>
      <c r="T69" s="274">
        <v>8</v>
      </c>
      <c r="U69" s="274">
        <v>0</v>
      </c>
      <c r="V69" s="274">
        <v>0</v>
      </c>
      <c r="W69" s="274">
        <v>0</v>
      </c>
      <c r="X69" s="274">
        <v>0</v>
      </c>
      <c r="Y69" s="275">
        <v>0</v>
      </c>
      <c r="Z69" s="147" t="s">
        <v>173</v>
      </c>
    </row>
    <row r="70" spans="1:26" ht="18" customHeight="1">
      <c r="A70" s="146" t="s">
        <v>174</v>
      </c>
      <c r="B70" s="273">
        <v>20</v>
      </c>
      <c r="C70" s="274">
        <v>19</v>
      </c>
      <c r="D70" s="274">
        <v>0</v>
      </c>
      <c r="E70" s="274">
        <v>0</v>
      </c>
      <c r="F70" s="274">
        <v>0</v>
      </c>
      <c r="G70" s="274">
        <v>0</v>
      </c>
      <c r="H70" s="274">
        <v>1</v>
      </c>
      <c r="I70" s="274">
        <v>0</v>
      </c>
      <c r="J70" s="274">
        <v>0</v>
      </c>
      <c r="K70" s="274">
        <v>0</v>
      </c>
      <c r="L70" s="274">
        <v>0</v>
      </c>
      <c r="M70" s="274">
        <v>0</v>
      </c>
      <c r="N70" s="274">
        <v>7</v>
      </c>
      <c r="O70" s="274">
        <v>5</v>
      </c>
      <c r="P70" s="274">
        <v>0</v>
      </c>
      <c r="Q70" s="274">
        <v>0</v>
      </c>
      <c r="R70" s="274">
        <v>0</v>
      </c>
      <c r="S70" s="274">
        <v>0</v>
      </c>
      <c r="T70" s="274">
        <v>1</v>
      </c>
      <c r="U70" s="274">
        <v>0</v>
      </c>
      <c r="V70" s="274">
        <v>0</v>
      </c>
      <c r="W70" s="274">
        <v>1</v>
      </c>
      <c r="X70" s="274">
        <v>0</v>
      </c>
      <c r="Y70" s="275">
        <v>0</v>
      </c>
      <c r="Z70" s="147" t="s">
        <v>174</v>
      </c>
    </row>
    <row r="71" spans="1:26" ht="19.5" customHeight="1" thickBot="1">
      <c r="A71" s="148" t="s">
        <v>175</v>
      </c>
      <c r="B71" s="276">
        <v>5</v>
      </c>
      <c r="C71" s="277">
        <v>4</v>
      </c>
      <c r="D71" s="277">
        <v>0</v>
      </c>
      <c r="E71" s="277">
        <v>0</v>
      </c>
      <c r="F71" s="277">
        <v>0</v>
      </c>
      <c r="G71" s="277">
        <v>0</v>
      </c>
      <c r="H71" s="277">
        <v>0</v>
      </c>
      <c r="I71" s="277">
        <v>0</v>
      </c>
      <c r="J71" s="277">
        <v>0</v>
      </c>
      <c r="K71" s="277">
        <v>1</v>
      </c>
      <c r="L71" s="277">
        <v>0</v>
      </c>
      <c r="M71" s="277">
        <v>0</v>
      </c>
      <c r="N71" s="277">
        <v>1</v>
      </c>
      <c r="O71" s="277">
        <v>1</v>
      </c>
      <c r="P71" s="277">
        <v>0</v>
      </c>
      <c r="Q71" s="277">
        <v>0</v>
      </c>
      <c r="R71" s="277">
        <v>0</v>
      </c>
      <c r="S71" s="277">
        <v>0</v>
      </c>
      <c r="T71" s="277">
        <v>0</v>
      </c>
      <c r="U71" s="277">
        <v>0</v>
      </c>
      <c r="V71" s="277">
        <v>0</v>
      </c>
      <c r="W71" s="277">
        <v>0</v>
      </c>
      <c r="X71" s="277">
        <v>0</v>
      </c>
      <c r="Y71" s="278">
        <v>0</v>
      </c>
      <c r="Z71" s="149" t="s">
        <v>175</v>
      </c>
    </row>
  </sheetData>
  <mergeCells count="4">
    <mergeCell ref="A2:A3"/>
    <mergeCell ref="B2:M2"/>
    <mergeCell ref="N2:Y2"/>
    <mergeCell ref="Z2:Z3"/>
  </mergeCells>
  <phoneticPr fontId="7"/>
  <printOptions horizontalCentered="1" verticalCentered="1" gridLinesSet="0"/>
  <pageMargins left="0.66" right="0.39" top="0.37" bottom="0.51181102362204722" header="0.36" footer="0.51181102362204722"/>
  <pageSetup paperSize="9" scale="59" fitToWidth="2" fitToHeight="2" pageOrder="overThenDown" orientation="portrait" blackAndWhite="1" r:id="rId1"/>
  <headerFooter alignWithMargins="0"/>
  <colBreaks count="1" manualBreakCount="1">
    <brk id="13" max="70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51"/>
  </sheetPr>
  <dimension ref="A1:AJ71"/>
  <sheetViews>
    <sheetView showGridLines="0" view="pageBreakPreview" zoomScaleNormal="75" zoomScaleSheetLayoutView="75" workbookViewId="0">
      <pane xSplit="1" topLeftCell="B1" activePane="topRight" state="frozen"/>
      <selection activeCell="C3" sqref="C3"/>
      <selection pane="topRight" activeCell="D9" sqref="D9"/>
    </sheetView>
  </sheetViews>
  <sheetFormatPr defaultColWidth="9" defaultRowHeight="14"/>
  <cols>
    <col min="1" max="1" width="14.25" style="8" customWidth="1"/>
    <col min="2" max="7" width="8.58203125" style="21" customWidth="1"/>
    <col min="8" max="9" width="7.25" style="21" customWidth="1"/>
    <col min="10" max="35" width="8.58203125" style="21" customWidth="1"/>
    <col min="36" max="36" width="15.58203125" style="21" customWidth="1"/>
    <col min="37" max="16384" width="9" style="21"/>
  </cols>
  <sheetData>
    <row r="1" spans="1:36" s="27" customFormat="1" ht="24" customHeight="1" thickBot="1">
      <c r="A1" s="27" t="s">
        <v>144</v>
      </c>
      <c r="AG1" s="164"/>
      <c r="AI1" s="165"/>
      <c r="AJ1" s="166" t="s">
        <v>112</v>
      </c>
    </row>
    <row r="2" spans="1:36" ht="18" customHeight="1">
      <c r="A2" s="400" t="s">
        <v>119</v>
      </c>
      <c r="B2" s="403" t="s">
        <v>204</v>
      </c>
      <c r="C2" s="404"/>
      <c r="D2" s="404"/>
      <c r="E2" s="404"/>
      <c r="F2" s="404"/>
      <c r="G2" s="404"/>
      <c r="H2" s="404"/>
      <c r="I2" s="404"/>
      <c r="J2" s="404"/>
      <c r="K2" s="404"/>
      <c r="L2" s="404"/>
      <c r="M2" s="404"/>
      <c r="N2" s="405"/>
      <c r="O2" s="403" t="s">
        <v>205</v>
      </c>
      <c r="P2" s="406"/>
      <c r="Q2" s="406"/>
      <c r="R2" s="406"/>
      <c r="S2" s="406"/>
      <c r="T2" s="406"/>
      <c r="U2" s="404" t="s">
        <v>154</v>
      </c>
      <c r="V2" s="404"/>
      <c r="W2" s="404"/>
      <c r="X2" s="404"/>
      <c r="Y2" s="404"/>
      <c r="Z2" s="404"/>
      <c r="AA2" s="404"/>
      <c r="AB2" s="404"/>
      <c r="AC2" s="404"/>
      <c r="AD2" s="404"/>
      <c r="AE2" s="404"/>
      <c r="AF2" s="404"/>
      <c r="AG2" s="404"/>
      <c r="AH2" s="404"/>
      <c r="AI2" s="405"/>
      <c r="AJ2" s="407" t="s">
        <v>119</v>
      </c>
    </row>
    <row r="3" spans="1:36" s="167" customFormat="1" ht="18" customHeight="1">
      <c r="A3" s="401"/>
      <c r="B3" s="410" t="s">
        <v>28</v>
      </c>
      <c r="C3" s="410" t="s">
        <v>206</v>
      </c>
      <c r="D3" s="412" t="s">
        <v>89</v>
      </c>
      <c r="E3" s="410" t="s">
        <v>88</v>
      </c>
      <c r="F3" s="410" t="s">
        <v>207</v>
      </c>
      <c r="G3" s="410" t="s">
        <v>87</v>
      </c>
      <c r="H3" s="414" t="s">
        <v>208</v>
      </c>
      <c r="I3" s="415"/>
      <c r="J3" s="410" t="s">
        <v>176</v>
      </c>
      <c r="K3" s="410" t="s">
        <v>177</v>
      </c>
      <c r="L3" s="412" t="s">
        <v>178</v>
      </c>
      <c r="M3" s="412" t="s">
        <v>179</v>
      </c>
      <c r="N3" s="412" t="s">
        <v>209</v>
      </c>
      <c r="O3" s="417" t="s">
        <v>210</v>
      </c>
      <c r="P3" s="419" t="s">
        <v>211</v>
      </c>
      <c r="Q3" s="419" t="s">
        <v>212</v>
      </c>
      <c r="R3" s="419" t="s">
        <v>213</v>
      </c>
      <c r="S3" s="419" t="s">
        <v>214</v>
      </c>
      <c r="T3" s="419" t="s">
        <v>215</v>
      </c>
      <c r="U3" s="419" t="s">
        <v>216</v>
      </c>
      <c r="V3" s="419" t="s">
        <v>217</v>
      </c>
      <c r="W3" s="419" t="s">
        <v>218</v>
      </c>
      <c r="X3" s="419" t="s">
        <v>219</v>
      </c>
      <c r="Y3" s="419" t="s">
        <v>220</v>
      </c>
      <c r="Z3" s="419" t="s">
        <v>221</v>
      </c>
      <c r="AA3" s="419" t="s">
        <v>222</v>
      </c>
      <c r="AB3" s="419" t="s">
        <v>223</v>
      </c>
      <c r="AC3" s="419" t="s">
        <v>224</v>
      </c>
      <c r="AD3" s="419" t="s">
        <v>225</v>
      </c>
      <c r="AE3" s="419" t="s">
        <v>226</v>
      </c>
      <c r="AF3" s="419" t="s">
        <v>227</v>
      </c>
      <c r="AG3" s="419" t="s">
        <v>228</v>
      </c>
      <c r="AH3" s="419" t="s">
        <v>229</v>
      </c>
      <c r="AI3" s="420" t="s">
        <v>230</v>
      </c>
      <c r="AJ3" s="408"/>
    </row>
    <row r="4" spans="1:36" s="167" customFormat="1" ht="42.75" customHeight="1">
      <c r="A4" s="402"/>
      <c r="B4" s="411"/>
      <c r="C4" s="411"/>
      <c r="D4" s="413"/>
      <c r="E4" s="411"/>
      <c r="F4" s="411"/>
      <c r="G4" s="411"/>
      <c r="H4" s="168" t="s">
        <v>90</v>
      </c>
      <c r="I4" s="169" t="s">
        <v>231</v>
      </c>
      <c r="J4" s="411"/>
      <c r="K4" s="416"/>
      <c r="L4" s="413"/>
      <c r="M4" s="413"/>
      <c r="N4" s="411"/>
      <c r="O4" s="418"/>
      <c r="P4" s="417"/>
      <c r="Q4" s="417"/>
      <c r="R4" s="417"/>
      <c r="S4" s="417"/>
      <c r="T4" s="417"/>
      <c r="U4" s="417"/>
      <c r="V4" s="417"/>
      <c r="W4" s="417"/>
      <c r="X4" s="417"/>
      <c r="Y4" s="417"/>
      <c r="Z4" s="417"/>
      <c r="AA4" s="417"/>
      <c r="AB4" s="417"/>
      <c r="AC4" s="417"/>
      <c r="AD4" s="417"/>
      <c r="AE4" s="417"/>
      <c r="AF4" s="417"/>
      <c r="AG4" s="417"/>
      <c r="AH4" s="417"/>
      <c r="AI4" s="421"/>
      <c r="AJ4" s="409"/>
    </row>
    <row r="5" spans="1:36" s="46" customFormat="1" ht="29.25" customHeight="1">
      <c r="A5" s="118" t="s">
        <v>232</v>
      </c>
      <c r="B5" s="174">
        <v>4212</v>
      </c>
      <c r="C5" s="175">
        <v>318</v>
      </c>
      <c r="D5" s="175">
        <v>319</v>
      </c>
      <c r="E5" s="175">
        <v>374</v>
      </c>
      <c r="F5" s="175">
        <v>990</v>
      </c>
      <c r="G5" s="175">
        <v>316</v>
      </c>
      <c r="H5" s="175">
        <v>49</v>
      </c>
      <c r="I5" s="175">
        <v>8</v>
      </c>
      <c r="J5" s="175">
        <v>1226</v>
      </c>
      <c r="K5" s="175">
        <v>157</v>
      </c>
      <c r="L5" s="335">
        <v>226</v>
      </c>
      <c r="M5" s="335">
        <v>74</v>
      </c>
      <c r="N5" s="175">
        <v>155</v>
      </c>
      <c r="O5" s="175">
        <v>4212</v>
      </c>
      <c r="P5" s="175">
        <v>66</v>
      </c>
      <c r="Q5" s="175">
        <v>9</v>
      </c>
      <c r="R5" s="175">
        <v>9</v>
      </c>
      <c r="S5" s="175">
        <v>362</v>
      </c>
      <c r="T5" s="175">
        <v>1210</v>
      </c>
      <c r="U5" s="176">
        <v>67</v>
      </c>
      <c r="V5" s="175">
        <v>46</v>
      </c>
      <c r="W5" s="175">
        <v>161</v>
      </c>
      <c r="X5" s="175">
        <v>456</v>
      </c>
      <c r="Y5" s="175">
        <v>10</v>
      </c>
      <c r="Z5" s="175">
        <v>15</v>
      </c>
      <c r="AA5" s="175">
        <v>45</v>
      </c>
      <c r="AB5" s="175">
        <v>308</v>
      </c>
      <c r="AC5" s="175">
        <v>264</v>
      </c>
      <c r="AD5" s="175">
        <v>11</v>
      </c>
      <c r="AE5" s="175">
        <v>501</v>
      </c>
      <c r="AF5" s="175">
        <v>104</v>
      </c>
      <c r="AG5" s="175">
        <v>139</v>
      </c>
      <c r="AH5" s="175">
        <v>382</v>
      </c>
      <c r="AI5" s="177">
        <v>47</v>
      </c>
      <c r="AJ5" s="117" t="s">
        <v>232</v>
      </c>
    </row>
    <row r="6" spans="1:36" s="46" customFormat="1" ht="29.25" customHeight="1">
      <c r="A6" s="170"/>
      <c r="B6" s="178"/>
      <c r="C6" s="179"/>
      <c r="D6" s="179"/>
      <c r="E6" s="179"/>
      <c r="F6" s="179"/>
      <c r="G6" s="179"/>
      <c r="H6" s="179"/>
      <c r="I6" s="179"/>
      <c r="J6" s="179"/>
      <c r="K6" s="179"/>
      <c r="L6" s="179"/>
      <c r="M6" s="179"/>
      <c r="N6" s="179"/>
      <c r="O6" s="179"/>
      <c r="P6" s="179"/>
      <c r="Q6" s="179"/>
      <c r="R6" s="179"/>
      <c r="S6" s="179"/>
      <c r="T6" s="179"/>
      <c r="U6" s="180"/>
      <c r="V6" s="179"/>
      <c r="W6" s="179"/>
      <c r="X6" s="179"/>
      <c r="Y6" s="179"/>
      <c r="Z6" s="179"/>
      <c r="AA6" s="179"/>
      <c r="AB6" s="179"/>
      <c r="AC6" s="179"/>
      <c r="AD6" s="179"/>
      <c r="AE6" s="179"/>
      <c r="AF6" s="179"/>
      <c r="AG6" s="179"/>
      <c r="AH6" s="179"/>
      <c r="AI6" s="177"/>
      <c r="AJ6" s="91"/>
    </row>
    <row r="7" spans="1:36" s="171" customFormat="1" ht="29.25" customHeight="1">
      <c r="A7" s="61" t="s">
        <v>233</v>
      </c>
      <c r="B7" s="55">
        <v>3992</v>
      </c>
      <c r="C7" s="181">
        <v>293</v>
      </c>
      <c r="D7" s="181">
        <v>293</v>
      </c>
      <c r="E7" s="181">
        <v>264</v>
      </c>
      <c r="F7" s="181">
        <v>880</v>
      </c>
      <c r="G7" s="181">
        <v>348</v>
      </c>
      <c r="H7" s="181">
        <v>44</v>
      </c>
      <c r="I7" s="181">
        <v>6</v>
      </c>
      <c r="J7" s="181">
        <v>1220</v>
      </c>
      <c r="K7" s="181">
        <v>82</v>
      </c>
      <c r="L7" s="181">
        <v>294</v>
      </c>
      <c r="M7" s="181">
        <v>57</v>
      </c>
      <c r="N7" s="181">
        <v>211</v>
      </c>
      <c r="O7" s="181">
        <v>3992</v>
      </c>
      <c r="P7" s="181">
        <v>48</v>
      </c>
      <c r="Q7" s="181">
        <v>6</v>
      </c>
      <c r="R7" s="181">
        <v>9</v>
      </c>
      <c r="S7" s="181">
        <v>376</v>
      </c>
      <c r="T7" s="181">
        <v>1187</v>
      </c>
      <c r="U7" s="182">
        <v>57</v>
      </c>
      <c r="V7" s="181">
        <v>35</v>
      </c>
      <c r="W7" s="181">
        <v>164</v>
      </c>
      <c r="X7" s="181">
        <v>371</v>
      </c>
      <c r="Y7" s="181">
        <v>5</v>
      </c>
      <c r="Z7" s="181">
        <v>27</v>
      </c>
      <c r="AA7" s="181">
        <v>58</v>
      </c>
      <c r="AB7" s="181">
        <v>308</v>
      </c>
      <c r="AC7" s="181">
        <v>220</v>
      </c>
      <c r="AD7" s="181">
        <v>8</v>
      </c>
      <c r="AE7" s="181">
        <v>389</v>
      </c>
      <c r="AF7" s="181">
        <v>69</v>
      </c>
      <c r="AG7" s="181">
        <v>165</v>
      </c>
      <c r="AH7" s="181">
        <v>421</v>
      </c>
      <c r="AI7" s="183">
        <v>69</v>
      </c>
      <c r="AJ7" s="68" t="s">
        <v>233</v>
      </c>
    </row>
    <row r="8" spans="1:36" s="10" customFormat="1" ht="29.25" customHeight="1">
      <c r="A8" s="170" t="s">
        <v>234</v>
      </c>
      <c r="B8" s="7">
        <v>2566</v>
      </c>
      <c r="C8" s="184">
        <v>210</v>
      </c>
      <c r="D8" s="184">
        <v>61</v>
      </c>
      <c r="E8" s="184">
        <v>111</v>
      </c>
      <c r="F8" s="184">
        <v>302</v>
      </c>
      <c r="G8" s="184">
        <v>297</v>
      </c>
      <c r="H8" s="184">
        <v>35</v>
      </c>
      <c r="I8" s="184">
        <v>6</v>
      </c>
      <c r="J8" s="184">
        <v>977</v>
      </c>
      <c r="K8" s="184">
        <v>76</v>
      </c>
      <c r="L8" s="184">
        <v>288</v>
      </c>
      <c r="M8" s="184">
        <v>48</v>
      </c>
      <c r="N8" s="184">
        <v>155</v>
      </c>
      <c r="O8" s="184">
        <v>2566</v>
      </c>
      <c r="P8" s="184">
        <v>39</v>
      </c>
      <c r="Q8" s="184">
        <v>6</v>
      </c>
      <c r="R8" s="184">
        <v>4</v>
      </c>
      <c r="S8" s="184">
        <v>354</v>
      </c>
      <c r="T8" s="184">
        <v>915</v>
      </c>
      <c r="U8" s="77">
        <v>50</v>
      </c>
      <c r="V8" s="184">
        <v>16</v>
      </c>
      <c r="W8" s="184">
        <v>123</v>
      </c>
      <c r="X8" s="184">
        <v>154</v>
      </c>
      <c r="Y8" s="184">
        <v>1</v>
      </c>
      <c r="Z8" s="184">
        <v>17</v>
      </c>
      <c r="AA8" s="184">
        <v>39</v>
      </c>
      <c r="AB8" s="184">
        <v>109</v>
      </c>
      <c r="AC8" s="184">
        <v>79</v>
      </c>
      <c r="AD8" s="184">
        <v>3</v>
      </c>
      <c r="AE8" s="184">
        <v>123</v>
      </c>
      <c r="AF8" s="184">
        <v>25</v>
      </c>
      <c r="AG8" s="184">
        <v>108</v>
      </c>
      <c r="AH8" s="184">
        <v>356</v>
      </c>
      <c r="AI8" s="8">
        <v>45</v>
      </c>
      <c r="AJ8" s="91" t="s">
        <v>234</v>
      </c>
    </row>
    <row r="9" spans="1:36" s="10" customFormat="1" ht="29.25" customHeight="1">
      <c r="A9" s="170" t="s">
        <v>235</v>
      </c>
      <c r="B9" s="7">
        <v>1426</v>
      </c>
      <c r="C9" s="184">
        <v>83</v>
      </c>
      <c r="D9" s="184">
        <v>232</v>
      </c>
      <c r="E9" s="184">
        <v>153</v>
      </c>
      <c r="F9" s="184">
        <v>578</v>
      </c>
      <c r="G9" s="184">
        <v>51</v>
      </c>
      <c r="H9" s="184">
        <v>9</v>
      </c>
      <c r="I9" s="184">
        <v>0</v>
      </c>
      <c r="J9" s="184">
        <v>243</v>
      </c>
      <c r="K9" s="184">
        <v>6</v>
      </c>
      <c r="L9" s="184">
        <v>6</v>
      </c>
      <c r="M9" s="184">
        <v>9</v>
      </c>
      <c r="N9" s="184">
        <v>56</v>
      </c>
      <c r="O9" s="184">
        <v>1426</v>
      </c>
      <c r="P9" s="184">
        <v>9</v>
      </c>
      <c r="Q9" s="184">
        <v>0</v>
      </c>
      <c r="R9" s="184">
        <v>5</v>
      </c>
      <c r="S9" s="184">
        <v>22</v>
      </c>
      <c r="T9" s="184">
        <v>272</v>
      </c>
      <c r="U9" s="77">
        <v>7</v>
      </c>
      <c r="V9" s="184">
        <v>19</v>
      </c>
      <c r="W9" s="184">
        <v>41</v>
      </c>
      <c r="X9" s="184">
        <v>217</v>
      </c>
      <c r="Y9" s="184">
        <v>4</v>
      </c>
      <c r="Z9" s="184">
        <v>10</v>
      </c>
      <c r="AA9" s="184">
        <v>19</v>
      </c>
      <c r="AB9" s="184">
        <v>199</v>
      </c>
      <c r="AC9" s="184">
        <v>141</v>
      </c>
      <c r="AD9" s="184">
        <v>5</v>
      </c>
      <c r="AE9" s="184">
        <v>266</v>
      </c>
      <c r="AF9" s="184">
        <v>44</v>
      </c>
      <c r="AG9" s="184">
        <v>57</v>
      </c>
      <c r="AH9" s="184">
        <v>65</v>
      </c>
      <c r="AI9" s="8">
        <v>24</v>
      </c>
      <c r="AJ9" s="91" t="s">
        <v>235</v>
      </c>
    </row>
    <row r="10" spans="1:36" s="10" customFormat="1" ht="29.25" customHeight="1">
      <c r="A10" s="170"/>
      <c r="B10" s="8"/>
      <c r="C10" s="185"/>
      <c r="D10" s="185"/>
      <c r="E10" s="185"/>
      <c r="F10" s="185"/>
      <c r="G10" s="185"/>
      <c r="H10" s="185"/>
      <c r="I10" s="185"/>
      <c r="J10" s="185"/>
      <c r="K10" s="185"/>
      <c r="L10" s="185"/>
      <c r="M10" s="185"/>
      <c r="N10" s="185"/>
      <c r="O10" s="185"/>
      <c r="P10" s="185"/>
      <c r="Q10" s="185"/>
      <c r="R10" s="185"/>
      <c r="S10" s="185"/>
      <c r="T10" s="185"/>
      <c r="U10" s="81"/>
      <c r="V10" s="185"/>
      <c r="W10" s="185"/>
      <c r="X10" s="185"/>
      <c r="Y10" s="185"/>
      <c r="Z10" s="185"/>
      <c r="AA10" s="185"/>
      <c r="AB10" s="185"/>
      <c r="AC10" s="185"/>
      <c r="AD10" s="185"/>
      <c r="AE10" s="185"/>
      <c r="AF10" s="185"/>
      <c r="AG10" s="185"/>
      <c r="AH10" s="185"/>
      <c r="AI10" s="8"/>
      <c r="AJ10" s="91"/>
    </row>
    <row r="11" spans="1:36" s="31" customFormat="1" ht="29.25" customHeight="1">
      <c r="A11" s="61" t="s">
        <v>236</v>
      </c>
      <c r="B11" s="55">
        <v>970</v>
      </c>
      <c r="C11" s="181">
        <v>39</v>
      </c>
      <c r="D11" s="181">
        <v>70</v>
      </c>
      <c r="E11" s="181">
        <v>84</v>
      </c>
      <c r="F11" s="181">
        <v>289</v>
      </c>
      <c r="G11" s="181">
        <v>184</v>
      </c>
      <c r="H11" s="181">
        <v>4</v>
      </c>
      <c r="I11" s="181">
        <v>4</v>
      </c>
      <c r="J11" s="181">
        <v>145</v>
      </c>
      <c r="K11" s="181">
        <v>19</v>
      </c>
      <c r="L11" s="181">
        <v>58</v>
      </c>
      <c r="M11" s="181">
        <v>8</v>
      </c>
      <c r="N11" s="181">
        <v>66</v>
      </c>
      <c r="O11" s="186">
        <v>970</v>
      </c>
      <c r="P11" s="186">
        <v>4</v>
      </c>
      <c r="Q11" s="186">
        <v>4</v>
      </c>
      <c r="R11" s="186">
        <v>1</v>
      </c>
      <c r="S11" s="186">
        <v>52</v>
      </c>
      <c r="T11" s="186">
        <v>143</v>
      </c>
      <c r="U11" s="182">
        <v>5</v>
      </c>
      <c r="V11" s="181">
        <v>7</v>
      </c>
      <c r="W11" s="181">
        <v>33</v>
      </c>
      <c r="X11" s="181">
        <v>100</v>
      </c>
      <c r="Y11" s="181">
        <v>1</v>
      </c>
      <c r="Z11" s="181">
        <v>3</v>
      </c>
      <c r="AA11" s="181">
        <v>14</v>
      </c>
      <c r="AB11" s="181">
        <v>98</v>
      </c>
      <c r="AC11" s="181">
        <v>91</v>
      </c>
      <c r="AD11" s="181">
        <v>3</v>
      </c>
      <c r="AE11" s="181">
        <v>109</v>
      </c>
      <c r="AF11" s="181">
        <v>14</v>
      </c>
      <c r="AG11" s="181">
        <v>32</v>
      </c>
      <c r="AH11" s="181">
        <v>222</v>
      </c>
      <c r="AI11" s="187">
        <v>34</v>
      </c>
      <c r="AJ11" s="68" t="s">
        <v>236</v>
      </c>
    </row>
    <row r="12" spans="1:36" s="10" customFormat="1" ht="29.25" customHeight="1">
      <c r="A12" s="170" t="s">
        <v>234</v>
      </c>
      <c r="B12" s="7">
        <v>572</v>
      </c>
      <c r="C12" s="184">
        <v>18</v>
      </c>
      <c r="D12" s="184">
        <v>14</v>
      </c>
      <c r="E12" s="184">
        <v>37</v>
      </c>
      <c r="F12" s="184">
        <v>106</v>
      </c>
      <c r="G12" s="184">
        <v>164</v>
      </c>
      <c r="H12" s="184">
        <v>3</v>
      </c>
      <c r="I12" s="184">
        <v>4</v>
      </c>
      <c r="J12" s="184">
        <v>99</v>
      </c>
      <c r="K12" s="184">
        <v>16</v>
      </c>
      <c r="L12" s="184">
        <v>57</v>
      </c>
      <c r="M12" s="184">
        <v>4</v>
      </c>
      <c r="N12" s="184">
        <v>50</v>
      </c>
      <c r="O12" s="184">
        <v>572</v>
      </c>
      <c r="P12" s="184">
        <v>3</v>
      </c>
      <c r="Q12" s="184">
        <v>4</v>
      </c>
      <c r="R12" s="184">
        <v>1</v>
      </c>
      <c r="S12" s="184">
        <v>50</v>
      </c>
      <c r="T12" s="184">
        <v>90</v>
      </c>
      <c r="U12" s="77">
        <v>4</v>
      </c>
      <c r="V12" s="184">
        <v>1</v>
      </c>
      <c r="W12" s="184">
        <v>25</v>
      </c>
      <c r="X12" s="184">
        <v>45</v>
      </c>
      <c r="Y12" s="184">
        <v>0</v>
      </c>
      <c r="Z12" s="184">
        <v>3</v>
      </c>
      <c r="AA12" s="184">
        <v>6</v>
      </c>
      <c r="AB12" s="184">
        <v>35</v>
      </c>
      <c r="AC12" s="184">
        <v>33</v>
      </c>
      <c r="AD12" s="184">
        <v>2</v>
      </c>
      <c r="AE12" s="184">
        <v>37</v>
      </c>
      <c r="AF12" s="184">
        <v>5</v>
      </c>
      <c r="AG12" s="184">
        <v>21</v>
      </c>
      <c r="AH12" s="184">
        <v>180</v>
      </c>
      <c r="AI12" s="8">
        <v>27</v>
      </c>
      <c r="AJ12" s="91" t="s">
        <v>234</v>
      </c>
    </row>
    <row r="13" spans="1:36" s="10" customFormat="1" ht="29.25" customHeight="1">
      <c r="A13" s="170" t="s">
        <v>235</v>
      </c>
      <c r="B13" s="7">
        <v>398</v>
      </c>
      <c r="C13" s="184">
        <v>21</v>
      </c>
      <c r="D13" s="184">
        <v>56</v>
      </c>
      <c r="E13" s="184">
        <v>47</v>
      </c>
      <c r="F13" s="184">
        <v>183</v>
      </c>
      <c r="G13" s="184">
        <v>20</v>
      </c>
      <c r="H13" s="184">
        <v>1</v>
      </c>
      <c r="I13" s="184">
        <v>0</v>
      </c>
      <c r="J13" s="184">
        <v>46</v>
      </c>
      <c r="K13" s="184">
        <v>3</v>
      </c>
      <c r="L13" s="184">
        <v>1</v>
      </c>
      <c r="M13" s="184">
        <v>4</v>
      </c>
      <c r="N13" s="184">
        <v>16</v>
      </c>
      <c r="O13" s="184">
        <v>398</v>
      </c>
      <c r="P13" s="184">
        <v>1</v>
      </c>
      <c r="Q13" s="184">
        <v>0</v>
      </c>
      <c r="R13" s="184">
        <v>0</v>
      </c>
      <c r="S13" s="184">
        <v>2</v>
      </c>
      <c r="T13" s="184">
        <v>53</v>
      </c>
      <c r="U13" s="77">
        <v>1</v>
      </c>
      <c r="V13" s="184">
        <v>6</v>
      </c>
      <c r="W13" s="184">
        <v>8</v>
      </c>
      <c r="X13" s="184">
        <v>55</v>
      </c>
      <c r="Y13" s="184">
        <v>1</v>
      </c>
      <c r="Z13" s="184">
        <v>0</v>
      </c>
      <c r="AA13" s="184">
        <v>8</v>
      </c>
      <c r="AB13" s="184">
        <v>63</v>
      </c>
      <c r="AC13" s="184">
        <v>58</v>
      </c>
      <c r="AD13" s="184">
        <v>1</v>
      </c>
      <c r="AE13" s="184">
        <v>72</v>
      </c>
      <c r="AF13" s="184">
        <v>9</v>
      </c>
      <c r="AG13" s="184">
        <v>11</v>
      </c>
      <c r="AH13" s="184">
        <v>42</v>
      </c>
      <c r="AI13" s="8">
        <v>7</v>
      </c>
      <c r="AJ13" s="91" t="s">
        <v>235</v>
      </c>
    </row>
    <row r="14" spans="1:36" s="10" customFormat="1" ht="29.25" customHeight="1">
      <c r="A14" s="170"/>
      <c r="B14" s="8"/>
      <c r="C14" s="185"/>
      <c r="D14" s="185"/>
      <c r="E14" s="185"/>
      <c r="F14" s="185"/>
      <c r="G14" s="185"/>
      <c r="H14" s="185"/>
      <c r="I14" s="185"/>
      <c r="J14" s="185"/>
      <c r="K14" s="185"/>
      <c r="L14" s="185"/>
      <c r="M14" s="185"/>
      <c r="N14" s="185"/>
      <c r="O14" s="185"/>
      <c r="P14" s="185"/>
      <c r="Q14" s="185"/>
      <c r="R14" s="185"/>
      <c r="S14" s="185"/>
      <c r="T14" s="185"/>
      <c r="U14" s="81"/>
      <c r="V14" s="185"/>
      <c r="W14" s="185"/>
      <c r="X14" s="185"/>
      <c r="Y14" s="185"/>
      <c r="Z14" s="185"/>
      <c r="AA14" s="185"/>
      <c r="AB14" s="185"/>
      <c r="AC14" s="185"/>
      <c r="AD14" s="185"/>
      <c r="AE14" s="185"/>
      <c r="AF14" s="185"/>
      <c r="AG14" s="185"/>
      <c r="AH14" s="185"/>
      <c r="AI14" s="8"/>
      <c r="AJ14" s="91"/>
    </row>
    <row r="15" spans="1:36" s="31" customFormat="1" ht="29.25" customHeight="1">
      <c r="A15" s="61" t="s">
        <v>237</v>
      </c>
      <c r="B15" s="55">
        <v>606</v>
      </c>
      <c r="C15" s="181">
        <v>17</v>
      </c>
      <c r="D15" s="181">
        <v>24</v>
      </c>
      <c r="E15" s="181">
        <v>44</v>
      </c>
      <c r="F15" s="181">
        <v>201</v>
      </c>
      <c r="G15" s="181">
        <v>33</v>
      </c>
      <c r="H15" s="181">
        <v>32</v>
      </c>
      <c r="I15" s="181">
        <v>0</v>
      </c>
      <c r="J15" s="181">
        <v>154</v>
      </c>
      <c r="K15" s="181">
        <v>3</v>
      </c>
      <c r="L15" s="181">
        <v>44</v>
      </c>
      <c r="M15" s="181">
        <v>16</v>
      </c>
      <c r="N15" s="181">
        <v>38</v>
      </c>
      <c r="O15" s="181">
        <v>606</v>
      </c>
      <c r="P15" s="181">
        <v>36</v>
      </c>
      <c r="Q15" s="181">
        <v>0</v>
      </c>
      <c r="R15" s="181">
        <v>0</v>
      </c>
      <c r="S15" s="181">
        <v>38</v>
      </c>
      <c r="T15" s="181">
        <v>136</v>
      </c>
      <c r="U15" s="182">
        <v>1</v>
      </c>
      <c r="V15" s="181">
        <v>1</v>
      </c>
      <c r="W15" s="181">
        <v>22</v>
      </c>
      <c r="X15" s="181">
        <v>64</v>
      </c>
      <c r="Y15" s="181">
        <v>1</v>
      </c>
      <c r="Z15" s="181">
        <v>10</v>
      </c>
      <c r="AA15" s="181">
        <v>7</v>
      </c>
      <c r="AB15" s="181">
        <v>67</v>
      </c>
      <c r="AC15" s="181">
        <v>41</v>
      </c>
      <c r="AD15" s="181">
        <v>1</v>
      </c>
      <c r="AE15" s="181">
        <v>82</v>
      </c>
      <c r="AF15" s="181">
        <v>20</v>
      </c>
      <c r="AG15" s="181">
        <v>30</v>
      </c>
      <c r="AH15" s="181">
        <v>46</v>
      </c>
      <c r="AI15" s="187">
        <v>3</v>
      </c>
      <c r="AJ15" s="68" t="s">
        <v>237</v>
      </c>
    </row>
    <row r="16" spans="1:36" s="10" customFormat="1" ht="29.25" customHeight="1">
      <c r="A16" s="170" t="s">
        <v>234</v>
      </c>
      <c r="B16" s="7">
        <v>353</v>
      </c>
      <c r="C16" s="184">
        <v>14</v>
      </c>
      <c r="D16" s="184">
        <v>10</v>
      </c>
      <c r="E16" s="184">
        <v>22</v>
      </c>
      <c r="F16" s="184">
        <v>71</v>
      </c>
      <c r="G16" s="184">
        <v>27</v>
      </c>
      <c r="H16" s="184">
        <v>24</v>
      </c>
      <c r="I16" s="184">
        <v>0</v>
      </c>
      <c r="J16" s="184">
        <v>92</v>
      </c>
      <c r="K16" s="184">
        <v>3</v>
      </c>
      <c r="L16" s="184">
        <v>44</v>
      </c>
      <c r="M16" s="184">
        <v>13</v>
      </c>
      <c r="N16" s="184">
        <v>33</v>
      </c>
      <c r="O16" s="185">
        <v>353</v>
      </c>
      <c r="P16" s="185">
        <v>29</v>
      </c>
      <c r="Q16" s="185">
        <v>0</v>
      </c>
      <c r="R16" s="185">
        <v>0</v>
      </c>
      <c r="S16" s="185">
        <v>37</v>
      </c>
      <c r="T16" s="185">
        <v>79</v>
      </c>
      <c r="U16" s="77">
        <v>1</v>
      </c>
      <c r="V16" s="184">
        <v>0</v>
      </c>
      <c r="W16" s="184">
        <v>10</v>
      </c>
      <c r="X16" s="184">
        <v>34</v>
      </c>
      <c r="Y16" s="184">
        <v>0</v>
      </c>
      <c r="Z16" s="184">
        <v>7</v>
      </c>
      <c r="AA16" s="184">
        <v>6</v>
      </c>
      <c r="AB16" s="184">
        <v>27</v>
      </c>
      <c r="AC16" s="184">
        <v>13</v>
      </c>
      <c r="AD16" s="184">
        <v>1</v>
      </c>
      <c r="AE16" s="184">
        <v>36</v>
      </c>
      <c r="AF16" s="184">
        <v>10</v>
      </c>
      <c r="AG16" s="184">
        <v>19</v>
      </c>
      <c r="AH16" s="184">
        <v>41</v>
      </c>
      <c r="AI16" s="8">
        <v>3</v>
      </c>
      <c r="AJ16" s="91" t="s">
        <v>234</v>
      </c>
    </row>
    <row r="17" spans="1:36" s="10" customFormat="1" ht="29.25" customHeight="1">
      <c r="A17" s="170" t="s">
        <v>235</v>
      </c>
      <c r="B17" s="7">
        <v>253</v>
      </c>
      <c r="C17" s="184">
        <v>3</v>
      </c>
      <c r="D17" s="184">
        <v>14</v>
      </c>
      <c r="E17" s="184">
        <v>22</v>
      </c>
      <c r="F17" s="184">
        <v>130</v>
      </c>
      <c r="G17" s="184">
        <v>6</v>
      </c>
      <c r="H17" s="184">
        <v>8</v>
      </c>
      <c r="I17" s="184">
        <v>0</v>
      </c>
      <c r="J17" s="184">
        <v>62</v>
      </c>
      <c r="K17" s="184">
        <v>0</v>
      </c>
      <c r="L17" s="184">
        <v>0</v>
      </c>
      <c r="M17" s="184">
        <v>3</v>
      </c>
      <c r="N17" s="184">
        <v>5</v>
      </c>
      <c r="O17" s="184">
        <v>253</v>
      </c>
      <c r="P17" s="184">
        <v>7</v>
      </c>
      <c r="Q17" s="184">
        <v>0</v>
      </c>
      <c r="R17" s="184">
        <v>0</v>
      </c>
      <c r="S17" s="184">
        <v>1</v>
      </c>
      <c r="T17" s="184">
        <v>57</v>
      </c>
      <c r="U17" s="77">
        <v>0</v>
      </c>
      <c r="V17" s="184">
        <v>1</v>
      </c>
      <c r="W17" s="184">
        <v>12</v>
      </c>
      <c r="X17" s="184">
        <v>30</v>
      </c>
      <c r="Y17" s="184">
        <v>1</v>
      </c>
      <c r="Z17" s="184">
        <v>3</v>
      </c>
      <c r="AA17" s="184">
        <v>1</v>
      </c>
      <c r="AB17" s="184">
        <v>40</v>
      </c>
      <c r="AC17" s="184">
        <v>28</v>
      </c>
      <c r="AD17" s="184">
        <v>0</v>
      </c>
      <c r="AE17" s="184">
        <v>46</v>
      </c>
      <c r="AF17" s="184">
        <v>10</v>
      </c>
      <c r="AG17" s="184">
        <v>11</v>
      </c>
      <c r="AH17" s="184">
        <v>5</v>
      </c>
      <c r="AI17" s="8">
        <v>0</v>
      </c>
      <c r="AJ17" s="91" t="s">
        <v>235</v>
      </c>
    </row>
    <row r="18" spans="1:36" s="10" customFormat="1" ht="29.25" customHeight="1">
      <c r="A18" s="170"/>
      <c r="B18" s="8"/>
      <c r="C18" s="185"/>
      <c r="D18" s="185"/>
      <c r="E18" s="185"/>
      <c r="F18" s="185"/>
      <c r="G18" s="185"/>
      <c r="H18" s="185"/>
      <c r="I18" s="185"/>
      <c r="J18" s="185"/>
      <c r="K18" s="185"/>
      <c r="L18" s="185"/>
      <c r="M18" s="185"/>
      <c r="N18" s="185"/>
      <c r="O18" s="185"/>
      <c r="P18" s="185"/>
      <c r="Q18" s="185"/>
      <c r="R18" s="185"/>
      <c r="S18" s="185"/>
      <c r="T18" s="185"/>
      <c r="U18" s="81"/>
      <c r="V18" s="185"/>
      <c r="W18" s="185"/>
      <c r="X18" s="185"/>
      <c r="Y18" s="185"/>
      <c r="Z18" s="185"/>
      <c r="AA18" s="185"/>
      <c r="AB18" s="185"/>
      <c r="AC18" s="185"/>
      <c r="AD18" s="185"/>
      <c r="AE18" s="185"/>
      <c r="AF18" s="185"/>
      <c r="AG18" s="185"/>
      <c r="AH18" s="185"/>
      <c r="AI18" s="8"/>
      <c r="AJ18" s="91"/>
    </row>
    <row r="19" spans="1:36" s="31" customFormat="1" ht="29.25" customHeight="1">
      <c r="A19" s="61" t="s">
        <v>238</v>
      </c>
      <c r="B19" s="55">
        <v>1384</v>
      </c>
      <c r="C19" s="181">
        <v>165</v>
      </c>
      <c r="D19" s="181">
        <v>42</v>
      </c>
      <c r="E19" s="181">
        <v>38</v>
      </c>
      <c r="F19" s="181">
        <v>65</v>
      </c>
      <c r="G19" s="181">
        <v>89</v>
      </c>
      <c r="H19" s="181">
        <v>5</v>
      </c>
      <c r="I19" s="181">
        <v>0</v>
      </c>
      <c r="J19" s="181">
        <v>722</v>
      </c>
      <c r="K19" s="181">
        <v>41</v>
      </c>
      <c r="L19" s="181">
        <v>150</v>
      </c>
      <c r="M19" s="181">
        <v>26</v>
      </c>
      <c r="N19" s="181">
        <v>41</v>
      </c>
      <c r="O19" s="181">
        <v>1384</v>
      </c>
      <c r="P19" s="181">
        <v>4</v>
      </c>
      <c r="Q19" s="181">
        <v>0</v>
      </c>
      <c r="R19" s="181">
        <v>3</v>
      </c>
      <c r="S19" s="181">
        <v>231</v>
      </c>
      <c r="T19" s="181">
        <v>693</v>
      </c>
      <c r="U19" s="182">
        <v>43</v>
      </c>
      <c r="V19" s="181">
        <v>12</v>
      </c>
      <c r="W19" s="181">
        <v>64</v>
      </c>
      <c r="X19" s="181">
        <v>53</v>
      </c>
      <c r="Y19" s="181">
        <v>1</v>
      </c>
      <c r="Z19" s="181">
        <v>6</v>
      </c>
      <c r="AA19" s="181">
        <v>28</v>
      </c>
      <c r="AB19" s="181">
        <v>29</v>
      </c>
      <c r="AC19" s="181">
        <v>15</v>
      </c>
      <c r="AD19" s="181">
        <v>1</v>
      </c>
      <c r="AE19" s="181">
        <v>18</v>
      </c>
      <c r="AF19" s="181">
        <v>6</v>
      </c>
      <c r="AG19" s="181">
        <v>51</v>
      </c>
      <c r="AH19" s="181">
        <v>115</v>
      </c>
      <c r="AI19" s="187">
        <v>11</v>
      </c>
      <c r="AJ19" s="68" t="s">
        <v>238</v>
      </c>
    </row>
    <row r="20" spans="1:36" s="10" customFormat="1" ht="29.25" customHeight="1">
      <c r="A20" s="170" t="s">
        <v>234</v>
      </c>
      <c r="B20" s="7">
        <v>1268</v>
      </c>
      <c r="C20" s="184">
        <v>155</v>
      </c>
      <c r="D20" s="184">
        <v>24</v>
      </c>
      <c r="E20" s="184">
        <v>28</v>
      </c>
      <c r="F20" s="184">
        <v>52</v>
      </c>
      <c r="G20" s="184">
        <v>84</v>
      </c>
      <c r="H20" s="184">
        <v>5</v>
      </c>
      <c r="I20" s="184">
        <v>0</v>
      </c>
      <c r="J20" s="184">
        <v>669</v>
      </c>
      <c r="K20" s="184">
        <v>40</v>
      </c>
      <c r="L20" s="184">
        <v>148</v>
      </c>
      <c r="M20" s="184">
        <v>26</v>
      </c>
      <c r="N20" s="184">
        <v>37</v>
      </c>
      <c r="O20" s="184">
        <v>1268</v>
      </c>
      <c r="P20" s="184">
        <v>4</v>
      </c>
      <c r="Q20" s="184">
        <v>0</v>
      </c>
      <c r="R20" s="184">
        <v>3</v>
      </c>
      <c r="S20" s="184">
        <v>226</v>
      </c>
      <c r="T20" s="184">
        <v>635</v>
      </c>
      <c r="U20" s="77">
        <v>41</v>
      </c>
      <c r="V20" s="184">
        <v>10</v>
      </c>
      <c r="W20" s="184">
        <v>58</v>
      </c>
      <c r="X20" s="184">
        <v>43</v>
      </c>
      <c r="Y20" s="184">
        <v>1</v>
      </c>
      <c r="Z20" s="184">
        <v>5</v>
      </c>
      <c r="AA20" s="184">
        <v>26</v>
      </c>
      <c r="AB20" s="184">
        <v>25</v>
      </c>
      <c r="AC20" s="184">
        <v>15</v>
      </c>
      <c r="AD20" s="184">
        <v>0</v>
      </c>
      <c r="AE20" s="184">
        <v>12</v>
      </c>
      <c r="AF20" s="184">
        <v>5</v>
      </c>
      <c r="AG20" s="184">
        <v>46</v>
      </c>
      <c r="AH20" s="184">
        <v>104</v>
      </c>
      <c r="AI20" s="8">
        <v>9</v>
      </c>
      <c r="AJ20" s="91" t="s">
        <v>234</v>
      </c>
    </row>
    <row r="21" spans="1:36" s="10" customFormat="1" ht="29.25" customHeight="1">
      <c r="A21" s="170" t="s">
        <v>235</v>
      </c>
      <c r="B21" s="7">
        <v>116</v>
      </c>
      <c r="C21" s="184">
        <v>10</v>
      </c>
      <c r="D21" s="184">
        <v>18</v>
      </c>
      <c r="E21" s="184">
        <v>10</v>
      </c>
      <c r="F21" s="184">
        <v>13</v>
      </c>
      <c r="G21" s="184">
        <v>5</v>
      </c>
      <c r="H21" s="184">
        <v>0</v>
      </c>
      <c r="I21" s="184">
        <v>0</v>
      </c>
      <c r="J21" s="184">
        <v>53</v>
      </c>
      <c r="K21" s="184">
        <v>1</v>
      </c>
      <c r="L21" s="184">
        <v>2</v>
      </c>
      <c r="M21" s="184">
        <v>0</v>
      </c>
      <c r="N21" s="184">
        <v>4</v>
      </c>
      <c r="O21" s="185">
        <v>116</v>
      </c>
      <c r="P21" s="185">
        <v>0</v>
      </c>
      <c r="Q21" s="185">
        <v>0</v>
      </c>
      <c r="R21" s="185">
        <v>0</v>
      </c>
      <c r="S21" s="185">
        <v>5</v>
      </c>
      <c r="T21" s="185">
        <v>58</v>
      </c>
      <c r="U21" s="77">
        <v>2</v>
      </c>
      <c r="V21" s="184">
        <v>2</v>
      </c>
      <c r="W21" s="184">
        <v>6</v>
      </c>
      <c r="X21" s="184">
        <v>10</v>
      </c>
      <c r="Y21" s="184">
        <v>0</v>
      </c>
      <c r="Z21" s="184">
        <v>1</v>
      </c>
      <c r="AA21" s="184">
        <v>2</v>
      </c>
      <c r="AB21" s="184">
        <v>4</v>
      </c>
      <c r="AC21" s="184">
        <v>0</v>
      </c>
      <c r="AD21" s="184">
        <v>1</v>
      </c>
      <c r="AE21" s="184">
        <v>6</v>
      </c>
      <c r="AF21" s="184">
        <v>1</v>
      </c>
      <c r="AG21" s="184">
        <v>5</v>
      </c>
      <c r="AH21" s="184">
        <v>11</v>
      </c>
      <c r="AI21" s="8">
        <v>2</v>
      </c>
      <c r="AJ21" s="91" t="s">
        <v>235</v>
      </c>
    </row>
    <row r="22" spans="1:36" s="10" customFormat="1" ht="29.25" customHeight="1">
      <c r="A22" s="170"/>
      <c r="B22" s="8"/>
      <c r="C22" s="185"/>
      <c r="D22" s="185"/>
      <c r="E22" s="185"/>
      <c r="F22" s="185"/>
      <c r="G22" s="185"/>
      <c r="H22" s="185"/>
      <c r="I22" s="185"/>
      <c r="J22" s="185"/>
      <c r="K22" s="185"/>
      <c r="L22" s="185"/>
      <c r="M22" s="185"/>
      <c r="N22" s="185"/>
      <c r="O22" s="185"/>
      <c r="P22" s="185"/>
      <c r="Q22" s="185"/>
      <c r="R22" s="185"/>
      <c r="S22" s="185"/>
      <c r="T22" s="185"/>
      <c r="U22" s="81"/>
      <c r="V22" s="185"/>
      <c r="W22" s="185"/>
      <c r="X22" s="185"/>
      <c r="Y22" s="185"/>
      <c r="Z22" s="185"/>
      <c r="AA22" s="185"/>
      <c r="AB22" s="185"/>
      <c r="AC22" s="185"/>
      <c r="AD22" s="185"/>
      <c r="AE22" s="185"/>
      <c r="AF22" s="185"/>
      <c r="AG22" s="185"/>
      <c r="AH22" s="185"/>
      <c r="AI22" s="8"/>
      <c r="AJ22" s="91"/>
    </row>
    <row r="23" spans="1:36" s="31" customFormat="1" ht="29.25" customHeight="1">
      <c r="A23" s="61" t="s">
        <v>239</v>
      </c>
      <c r="B23" s="55">
        <v>619</v>
      </c>
      <c r="C23" s="181">
        <v>28</v>
      </c>
      <c r="D23" s="181">
        <v>144</v>
      </c>
      <c r="E23" s="181">
        <v>69</v>
      </c>
      <c r="F23" s="181">
        <v>163</v>
      </c>
      <c r="G23" s="181">
        <v>18</v>
      </c>
      <c r="H23" s="181">
        <v>2</v>
      </c>
      <c r="I23" s="181">
        <v>0</v>
      </c>
      <c r="J23" s="181">
        <v>111</v>
      </c>
      <c r="K23" s="181">
        <v>7</v>
      </c>
      <c r="L23" s="181">
        <v>23</v>
      </c>
      <c r="M23" s="181">
        <v>2</v>
      </c>
      <c r="N23" s="181">
        <v>52</v>
      </c>
      <c r="O23" s="181">
        <v>619</v>
      </c>
      <c r="P23" s="181">
        <v>2</v>
      </c>
      <c r="Q23" s="181">
        <v>0</v>
      </c>
      <c r="R23" s="181">
        <v>5</v>
      </c>
      <c r="S23" s="181">
        <v>29</v>
      </c>
      <c r="T23" s="181">
        <v>133</v>
      </c>
      <c r="U23" s="182">
        <v>6</v>
      </c>
      <c r="V23" s="181">
        <v>15</v>
      </c>
      <c r="W23" s="181">
        <v>28</v>
      </c>
      <c r="X23" s="181">
        <v>122</v>
      </c>
      <c r="Y23" s="181">
        <v>2</v>
      </c>
      <c r="Z23" s="181">
        <v>4</v>
      </c>
      <c r="AA23" s="181">
        <v>9</v>
      </c>
      <c r="AB23" s="181">
        <v>59</v>
      </c>
      <c r="AC23" s="181">
        <v>48</v>
      </c>
      <c r="AD23" s="181">
        <v>3</v>
      </c>
      <c r="AE23" s="181">
        <v>55</v>
      </c>
      <c r="AF23" s="181">
        <v>22</v>
      </c>
      <c r="AG23" s="181">
        <v>31</v>
      </c>
      <c r="AH23" s="181">
        <v>29</v>
      </c>
      <c r="AI23" s="187">
        <v>17</v>
      </c>
      <c r="AJ23" s="68" t="s">
        <v>239</v>
      </c>
    </row>
    <row r="24" spans="1:36" s="10" customFormat="1" ht="29.25" customHeight="1">
      <c r="A24" s="170" t="s">
        <v>234</v>
      </c>
      <c r="B24" s="7">
        <v>189</v>
      </c>
      <c r="C24" s="184">
        <v>9</v>
      </c>
      <c r="D24" s="184">
        <v>10</v>
      </c>
      <c r="E24" s="184">
        <v>15</v>
      </c>
      <c r="F24" s="184">
        <v>32</v>
      </c>
      <c r="G24" s="184">
        <v>13</v>
      </c>
      <c r="H24" s="184">
        <v>2</v>
      </c>
      <c r="I24" s="184">
        <v>0</v>
      </c>
      <c r="J24" s="184">
        <v>57</v>
      </c>
      <c r="K24" s="184">
        <v>5</v>
      </c>
      <c r="L24" s="184">
        <v>20</v>
      </c>
      <c r="M24" s="184">
        <v>1</v>
      </c>
      <c r="N24" s="184">
        <v>25</v>
      </c>
      <c r="O24" s="184">
        <v>189</v>
      </c>
      <c r="P24" s="184">
        <v>2</v>
      </c>
      <c r="Q24" s="184">
        <v>0</v>
      </c>
      <c r="R24" s="184">
        <v>0</v>
      </c>
      <c r="S24" s="184">
        <v>17</v>
      </c>
      <c r="T24" s="184">
        <v>58</v>
      </c>
      <c r="U24" s="77">
        <v>3</v>
      </c>
      <c r="V24" s="184">
        <v>5</v>
      </c>
      <c r="W24" s="184">
        <v>14</v>
      </c>
      <c r="X24" s="184">
        <v>20</v>
      </c>
      <c r="Y24" s="184">
        <v>0</v>
      </c>
      <c r="Z24" s="184">
        <v>0</v>
      </c>
      <c r="AA24" s="184">
        <v>1</v>
      </c>
      <c r="AB24" s="184">
        <v>12</v>
      </c>
      <c r="AC24" s="184">
        <v>13</v>
      </c>
      <c r="AD24" s="184">
        <v>0</v>
      </c>
      <c r="AE24" s="184">
        <v>5</v>
      </c>
      <c r="AF24" s="184">
        <v>3</v>
      </c>
      <c r="AG24" s="184">
        <v>10</v>
      </c>
      <c r="AH24" s="184">
        <v>22</v>
      </c>
      <c r="AI24" s="8">
        <v>4</v>
      </c>
      <c r="AJ24" s="91" t="s">
        <v>234</v>
      </c>
    </row>
    <row r="25" spans="1:36" s="10" customFormat="1" ht="29.25" customHeight="1">
      <c r="A25" s="170" t="s">
        <v>235</v>
      </c>
      <c r="B25" s="7">
        <v>430</v>
      </c>
      <c r="C25" s="184">
        <v>19</v>
      </c>
      <c r="D25" s="184">
        <v>134</v>
      </c>
      <c r="E25" s="184">
        <v>54</v>
      </c>
      <c r="F25" s="184">
        <v>131</v>
      </c>
      <c r="G25" s="184">
        <v>5</v>
      </c>
      <c r="H25" s="184">
        <v>0</v>
      </c>
      <c r="I25" s="184">
        <v>0</v>
      </c>
      <c r="J25" s="184">
        <v>54</v>
      </c>
      <c r="K25" s="184">
        <v>2</v>
      </c>
      <c r="L25" s="184">
        <v>3</v>
      </c>
      <c r="M25" s="184">
        <v>1</v>
      </c>
      <c r="N25" s="184">
        <v>27</v>
      </c>
      <c r="O25" s="184">
        <v>430</v>
      </c>
      <c r="P25" s="184">
        <v>0</v>
      </c>
      <c r="Q25" s="184">
        <v>0</v>
      </c>
      <c r="R25" s="184">
        <v>5</v>
      </c>
      <c r="S25" s="184">
        <v>12</v>
      </c>
      <c r="T25" s="184">
        <v>75</v>
      </c>
      <c r="U25" s="77">
        <v>3</v>
      </c>
      <c r="V25" s="184">
        <v>10</v>
      </c>
      <c r="W25" s="184">
        <v>14</v>
      </c>
      <c r="X25" s="184">
        <v>102</v>
      </c>
      <c r="Y25" s="184">
        <v>2</v>
      </c>
      <c r="Z25" s="184">
        <v>4</v>
      </c>
      <c r="AA25" s="184">
        <v>8</v>
      </c>
      <c r="AB25" s="184">
        <v>47</v>
      </c>
      <c r="AC25" s="184">
        <v>35</v>
      </c>
      <c r="AD25" s="184">
        <v>3</v>
      </c>
      <c r="AE25" s="184">
        <v>50</v>
      </c>
      <c r="AF25" s="184">
        <v>19</v>
      </c>
      <c r="AG25" s="184">
        <v>21</v>
      </c>
      <c r="AH25" s="184">
        <v>7</v>
      </c>
      <c r="AI25" s="8">
        <v>13</v>
      </c>
      <c r="AJ25" s="91" t="s">
        <v>235</v>
      </c>
    </row>
    <row r="26" spans="1:36" s="10" customFormat="1" ht="29.25" customHeight="1">
      <c r="A26" s="170"/>
      <c r="B26" s="8"/>
      <c r="C26" s="185"/>
      <c r="D26" s="185"/>
      <c r="E26" s="185"/>
      <c r="F26" s="185"/>
      <c r="G26" s="185"/>
      <c r="H26" s="185"/>
      <c r="I26" s="185"/>
      <c r="J26" s="185"/>
      <c r="K26" s="185"/>
      <c r="L26" s="185"/>
      <c r="M26" s="185"/>
      <c r="N26" s="185"/>
      <c r="O26" s="185"/>
      <c r="P26" s="185"/>
      <c r="Q26" s="185"/>
      <c r="R26" s="185"/>
      <c r="S26" s="185"/>
      <c r="T26" s="185"/>
      <c r="U26" s="81"/>
      <c r="V26" s="185"/>
      <c r="W26" s="185"/>
      <c r="X26" s="185"/>
      <c r="Y26" s="185"/>
      <c r="Z26" s="185"/>
      <c r="AA26" s="185"/>
      <c r="AB26" s="185"/>
      <c r="AC26" s="185"/>
      <c r="AD26" s="185"/>
      <c r="AE26" s="185"/>
      <c r="AF26" s="185"/>
      <c r="AG26" s="185"/>
      <c r="AH26" s="185"/>
      <c r="AI26" s="8"/>
      <c r="AJ26" s="91"/>
    </row>
    <row r="27" spans="1:36" s="31" customFormat="1" ht="29.25" customHeight="1">
      <c r="A27" s="61" t="s">
        <v>240</v>
      </c>
      <c r="B27" s="55">
        <v>21</v>
      </c>
      <c r="C27" s="181">
        <v>0</v>
      </c>
      <c r="D27" s="181">
        <v>0</v>
      </c>
      <c r="E27" s="181">
        <v>0</v>
      </c>
      <c r="F27" s="181">
        <v>5</v>
      </c>
      <c r="G27" s="181">
        <v>0</v>
      </c>
      <c r="H27" s="181">
        <v>1</v>
      </c>
      <c r="I27" s="181">
        <v>2</v>
      </c>
      <c r="J27" s="181">
        <v>4</v>
      </c>
      <c r="K27" s="181">
        <v>8</v>
      </c>
      <c r="L27" s="181">
        <v>0</v>
      </c>
      <c r="M27" s="181">
        <v>1</v>
      </c>
      <c r="N27" s="181">
        <v>0</v>
      </c>
      <c r="O27" s="186">
        <v>21</v>
      </c>
      <c r="P27" s="186">
        <v>1</v>
      </c>
      <c r="Q27" s="186">
        <v>2</v>
      </c>
      <c r="R27" s="186">
        <v>0</v>
      </c>
      <c r="S27" s="186">
        <v>0</v>
      </c>
      <c r="T27" s="186">
        <v>4</v>
      </c>
      <c r="U27" s="182">
        <v>0</v>
      </c>
      <c r="V27" s="181">
        <v>0</v>
      </c>
      <c r="W27" s="181">
        <v>10</v>
      </c>
      <c r="X27" s="181">
        <v>0</v>
      </c>
      <c r="Y27" s="181">
        <v>0</v>
      </c>
      <c r="Z27" s="181">
        <v>0</v>
      </c>
      <c r="AA27" s="181">
        <v>0</v>
      </c>
      <c r="AB27" s="181">
        <v>3</v>
      </c>
      <c r="AC27" s="181">
        <v>0</v>
      </c>
      <c r="AD27" s="181">
        <v>0</v>
      </c>
      <c r="AE27" s="181">
        <v>1</v>
      </c>
      <c r="AF27" s="181">
        <v>0</v>
      </c>
      <c r="AG27" s="181">
        <v>0</v>
      </c>
      <c r="AH27" s="181">
        <v>0</v>
      </c>
      <c r="AI27" s="187">
        <v>0</v>
      </c>
      <c r="AJ27" s="68" t="s">
        <v>240</v>
      </c>
    </row>
    <row r="28" spans="1:36" s="10" customFormat="1" ht="29.25" customHeight="1">
      <c r="A28" s="170" t="s">
        <v>234</v>
      </c>
      <c r="B28" s="7">
        <v>18</v>
      </c>
      <c r="C28" s="184">
        <v>0</v>
      </c>
      <c r="D28" s="184">
        <v>0</v>
      </c>
      <c r="E28" s="184">
        <v>0</v>
      </c>
      <c r="F28" s="184">
        <v>3</v>
      </c>
      <c r="G28" s="184">
        <v>0</v>
      </c>
      <c r="H28" s="184">
        <v>1</v>
      </c>
      <c r="I28" s="184">
        <v>2</v>
      </c>
      <c r="J28" s="184">
        <v>3</v>
      </c>
      <c r="K28" s="184">
        <v>8</v>
      </c>
      <c r="L28" s="184">
        <v>0</v>
      </c>
      <c r="M28" s="184">
        <v>1</v>
      </c>
      <c r="N28" s="184">
        <v>0</v>
      </c>
      <c r="O28" s="184">
        <v>18</v>
      </c>
      <c r="P28" s="184">
        <v>1</v>
      </c>
      <c r="Q28" s="184">
        <v>2</v>
      </c>
      <c r="R28" s="184">
        <v>0</v>
      </c>
      <c r="S28" s="184">
        <v>0</v>
      </c>
      <c r="T28" s="184">
        <v>3</v>
      </c>
      <c r="U28" s="77">
        <v>0</v>
      </c>
      <c r="V28" s="184">
        <v>0</v>
      </c>
      <c r="W28" s="184">
        <v>10</v>
      </c>
      <c r="X28" s="184">
        <v>0</v>
      </c>
      <c r="Y28" s="184">
        <v>0</v>
      </c>
      <c r="Z28" s="184">
        <v>0</v>
      </c>
      <c r="AA28" s="184">
        <v>0</v>
      </c>
      <c r="AB28" s="184">
        <v>1</v>
      </c>
      <c r="AC28" s="184">
        <v>0</v>
      </c>
      <c r="AD28" s="184">
        <v>0</v>
      </c>
      <c r="AE28" s="184">
        <v>1</v>
      </c>
      <c r="AF28" s="184">
        <v>0</v>
      </c>
      <c r="AG28" s="184">
        <v>0</v>
      </c>
      <c r="AH28" s="184">
        <v>0</v>
      </c>
      <c r="AI28" s="8">
        <v>0</v>
      </c>
      <c r="AJ28" s="91" t="s">
        <v>234</v>
      </c>
    </row>
    <row r="29" spans="1:36" s="10" customFormat="1" ht="29.25" customHeight="1">
      <c r="A29" s="170" t="s">
        <v>235</v>
      </c>
      <c r="B29" s="7">
        <v>3</v>
      </c>
      <c r="C29" s="184">
        <v>0</v>
      </c>
      <c r="D29" s="184">
        <v>0</v>
      </c>
      <c r="E29" s="184">
        <v>0</v>
      </c>
      <c r="F29" s="184">
        <v>2</v>
      </c>
      <c r="G29" s="184">
        <v>0</v>
      </c>
      <c r="H29" s="184">
        <v>0</v>
      </c>
      <c r="I29" s="184">
        <v>0</v>
      </c>
      <c r="J29" s="184">
        <v>1</v>
      </c>
      <c r="K29" s="184">
        <v>0</v>
      </c>
      <c r="L29" s="184">
        <v>0</v>
      </c>
      <c r="M29" s="184">
        <v>0</v>
      </c>
      <c r="N29" s="184">
        <v>0</v>
      </c>
      <c r="O29" s="184">
        <v>3</v>
      </c>
      <c r="P29" s="184">
        <v>0</v>
      </c>
      <c r="Q29" s="184">
        <v>0</v>
      </c>
      <c r="R29" s="184">
        <v>0</v>
      </c>
      <c r="S29" s="184">
        <v>0</v>
      </c>
      <c r="T29" s="184">
        <v>1</v>
      </c>
      <c r="U29" s="77">
        <v>0</v>
      </c>
      <c r="V29" s="184">
        <v>0</v>
      </c>
      <c r="W29" s="184">
        <v>0</v>
      </c>
      <c r="X29" s="184">
        <v>0</v>
      </c>
      <c r="Y29" s="184">
        <v>0</v>
      </c>
      <c r="Z29" s="184">
        <v>0</v>
      </c>
      <c r="AA29" s="184">
        <v>0</v>
      </c>
      <c r="AB29" s="184">
        <v>2</v>
      </c>
      <c r="AC29" s="184">
        <v>0</v>
      </c>
      <c r="AD29" s="184">
        <v>0</v>
      </c>
      <c r="AE29" s="184">
        <v>0</v>
      </c>
      <c r="AF29" s="184">
        <v>0</v>
      </c>
      <c r="AG29" s="184">
        <v>0</v>
      </c>
      <c r="AH29" s="184">
        <v>0</v>
      </c>
      <c r="AI29" s="8">
        <v>0</v>
      </c>
      <c r="AJ29" s="91" t="s">
        <v>235</v>
      </c>
    </row>
    <row r="30" spans="1:36" s="10" customFormat="1" ht="29.25" customHeight="1">
      <c r="A30" s="170"/>
      <c r="B30" s="8"/>
      <c r="C30" s="185"/>
      <c r="D30" s="185"/>
      <c r="E30" s="185"/>
      <c r="F30" s="185"/>
      <c r="G30" s="185"/>
      <c r="H30" s="185"/>
      <c r="I30" s="185"/>
      <c r="J30" s="185"/>
      <c r="K30" s="185"/>
      <c r="L30" s="185"/>
      <c r="M30" s="185"/>
      <c r="N30" s="185"/>
      <c r="O30" s="185"/>
      <c r="P30" s="185"/>
      <c r="Q30" s="185"/>
      <c r="R30" s="185"/>
      <c r="S30" s="185"/>
      <c r="T30" s="185"/>
      <c r="U30" s="81"/>
      <c r="V30" s="185"/>
      <c r="W30" s="185"/>
      <c r="X30" s="185"/>
      <c r="Y30" s="185"/>
      <c r="Z30" s="185"/>
      <c r="AA30" s="185"/>
      <c r="AB30" s="185"/>
      <c r="AC30" s="185"/>
      <c r="AD30" s="185"/>
      <c r="AE30" s="185"/>
      <c r="AF30" s="185"/>
      <c r="AG30" s="185"/>
      <c r="AH30" s="185"/>
      <c r="AI30" s="8"/>
      <c r="AJ30" s="91"/>
    </row>
    <row r="31" spans="1:36" s="31" customFormat="1" ht="29.25" customHeight="1">
      <c r="A31" s="61" t="s">
        <v>241</v>
      </c>
      <c r="B31" s="55">
        <v>107</v>
      </c>
      <c r="C31" s="181">
        <v>2</v>
      </c>
      <c r="D31" s="181">
        <v>4</v>
      </c>
      <c r="E31" s="181">
        <v>12</v>
      </c>
      <c r="F31" s="181">
        <v>74</v>
      </c>
      <c r="G31" s="181">
        <v>1</v>
      </c>
      <c r="H31" s="181">
        <v>0</v>
      </c>
      <c r="I31" s="181">
        <v>0</v>
      </c>
      <c r="J31" s="181">
        <v>11</v>
      </c>
      <c r="K31" s="181">
        <v>0</v>
      </c>
      <c r="L31" s="181">
        <v>0</v>
      </c>
      <c r="M31" s="181">
        <v>1</v>
      </c>
      <c r="N31" s="181">
        <v>2</v>
      </c>
      <c r="O31" s="181">
        <v>107</v>
      </c>
      <c r="P31" s="181">
        <v>0</v>
      </c>
      <c r="Q31" s="181">
        <v>0</v>
      </c>
      <c r="R31" s="181">
        <v>0</v>
      </c>
      <c r="S31" s="181">
        <v>0</v>
      </c>
      <c r="T31" s="181">
        <v>10</v>
      </c>
      <c r="U31" s="182">
        <v>1</v>
      </c>
      <c r="V31" s="181">
        <v>0</v>
      </c>
      <c r="W31" s="181">
        <v>1</v>
      </c>
      <c r="X31" s="181">
        <v>9</v>
      </c>
      <c r="Y31" s="181">
        <v>0</v>
      </c>
      <c r="Z31" s="181">
        <v>1</v>
      </c>
      <c r="AA31" s="181">
        <v>0</v>
      </c>
      <c r="AB31" s="181">
        <v>40</v>
      </c>
      <c r="AC31" s="181">
        <v>12</v>
      </c>
      <c r="AD31" s="181">
        <v>0</v>
      </c>
      <c r="AE31" s="181">
        <v>21</v>
      </c>
      <c r="AF31" s="181">
        <v>5</v>
      </c>
      <c r="AG31" s="181">
        <v>6</v>
      </c>
      <c r="AH31" s="181">
        <v>0</v>
      </c>
      <c r="AI31" s="187">
        <v>1</v>
      </c>
      <c r="AJ31" s="68" t="s">
        <v>241</v>
      </c>
    </row>
    <row r="32" spans="1:36" s="10" customFormat="1" ht="29.25" customHeight="1">
      <c r="A32" s="170" t="s">
        <v>234</v>
      </c>
      <c r="B32" s="7">
        <v>9</v>
      </c>
      <c r="C32" s="184">
        <v>0</v>
      </c>
      <c r="D32" s="184">
        <v>1</v>
      </c>
      <c r="E32" s="184">
        <v>2</v>
      </c>
      <c r="F32" s="184">
        <v>5</v>
      </c>
      <c r="G32" s="184">
        <v>1</v>
      </c>
      <c r="H32" s="184">
        <v>0</v>
      </c>
      <c r="I32" s="184">
        <v>0</v>
      </c>
      <c r="J32" s="184">
        <v>0</v>
      </c>
      <c r="K32" s="184">
        <v>0</v>
      </c>
      <c r="L32" s="184">
        <v>0</v>
      </c>
      <c r="M32" s="184">
        <v>0</v>
      </c>
      <c r="N32" s="184">
        <v>0</v>
      </c>
      <c r="O32" s="185">
        <v>9</v>
      </c>
      <c r="P32" s="185">
        <v>0</v>
      </c>
      <c r="Q32" s="185">
        <v>0</v>
      </c>
      <c r="R32" s="185">
        <v>0</v>
      </c>
      <c r="S32" s="185">
        <v>0</v>
      </c>
      <c r="T32" s="185">
        <v>0</v>
      </c>
      <c r="U32" s="77">
        <v>0</v>
      </c>
      <c r="V32" s="184">
        <v>0</v>
      </c>
      <c r="W32" s="184">
        <v>0</v>
      </c>
      <c r="X32" s="184">
        <v>2</v>
      </c>
      <c r="Y32" s="184">
        <v>0</v>
      </c>
      <c r="Z32" s="184">
        <v>0</v>
      </c>
      <c r="AA32" s="184">
        <v>0</v>
      </c>
      <c r="AB32" s="184">
        <v>4</v>
      </c>
      <c r="AC32" s="184">
        <v>1</v>
      </c>
      <c r="AD32" s="184">
        <v>0</v>
      </c>
      <c r="AE32" s="184">
        <v>1</v>
      </c>
      <c r="AF32" s="184">
        <v>1</v>
      </c>
      <c r="AG32" s="184">
        <v>0</v>
      </c>
      <c r="AH32" s="184">
        <v>0</v>
      </c>
      <c r="AI32" s="8">
        <v>0</v>
      </c>
      <c r="AJ32" s="91" t="s">
        <v>234</v>
      </c>
    </row>
    <row r="33" spans="1:36" s="10" customFormat="1" ht="29.25" customHeight="1">
      <c r="A33" s="170" t="s">
        <v>235</v>
      </c>
      <c r="B33" s="7">
        <v>98</v>
      </c>
      <c r="C33" s="184">
        <v>2</v>
      </c>
      <c r="D33" s="184">
        <v>3</v>
      </c>
      <c r="E33" s="184">
        <v>10</v>
      </c>
      <c r="F33" s="184">
        <v>69</v>
      </c>
      <c r="G33" s="184">
        <v>0</v>
      </c>
      <c r="H33" s="184">
        <v>0</v>
      </c>
      <c r="I33" s="184">
        <v>0</v>
      </c>
      <c r="J33" s="184">
        <v>11</v>
      </c>
      <c r="K33" s="184">
        <v>0</v>
      </c>
      <c r="L33" s="184">
        <v>0</v>
      </c>
      <c r="M33" s="184">
        <v>1</v>
      </c>
      <c r="N33" s="184">
        <v>2</v>
      </c>
      <c r="O33" s="184">
        <v>98</v>
      </c>
      <c r="P33" s="184">
        <v>0</v>
      </c>
      <c r="Q33" s="184">
        <v>0</v>
      </c>
      <c r="R33" s="184">
        <v>0</v>
      </c>
      <c r="S33" s="184">
        <v>0</v>
      </c>
      <c r="T33" s="184">
        <v>10</v>
      </c>
      <c r="U33" s="77">
        <v>1</v>
      </c>
      <c r="V33" s="184">
        <v>0</v>
      </c>
      <c r="W33" s="184">
        <v>1</v>
      </c>
      <c r="X33" s="184">
        <v>7</v>
      </c>
      <c r="Y33" s="184">
        <v>0</v>
      </c>
      <c r="Z33" s="184">
        <v>1</v>
      </c>
      <c r="AA33" s="184">
        <v>0</v>
      </c>
      <c r="AB33" s="184">
        <v>36</v>
      </c>
      <c r="AC33" s="184">
        <v>11</v>
      </c>
      <c r="AD33" s="184">
        <v>0</v>
      </c>
      <c r="AE33" s="184">
        <v>20</v>
      </c>
      <c r="AF33" s="184">
        <v>4</v>
      </c>
      <c r="AG33" s="184">
        <v>6</v>
      </c>
      <c r="AH33" s="184">
        <v>0</v>
      </c>
      <c r="AI33" s="8">
        <v>1</v>
      </c>
      <c r="AJ33" s="91" t="s">
        <v>235</v>
      </c>
    </row>
    <row r="34" spans="1:36" s="10" customFormat="1" ht="29.25" customHeight="1">
      <c r="A34" s="170"/>
      <c r="B34" s="8"/>
      <c r="C34" s="185"/>
      <c r="D34" s="185"/>
      <c r="E34" s="185"/>
      <c r="F34" s="185"/>
      <c r="G34" s="185"/>
      <c r="H34" s="185"/>
      <c r="I34" s="185"/>
      <c r="J34" s="185"/>
      <c r="K34" s="185"/>
      <c r="L34" s="185"/>
      <c r="M34" s="185"/>
      <c r="N34" s="185"/>
      <c r="O34" s="185"/>
      <c r="P34" s="185"/>
      <c r="Q34" s="185"/>
      <c r="R34" s="185"/>
      <c r="S34" s="185"/>
      <c r="T34" s="185"/>
      <c r="U34" s="81"/>
      <c r="V34" s="185"/>
      <c r="W34" s="185"/>
      <c r="X34" s="185"/>
      <c r="Y34" s="185"/>
      <c r="Z34" s="185"/>
      <c r="AA34" s="185"/>
      <c r="AB34" s="185"/>
      <c r="AC34" s="185"/>
      <c r="AD34" s="185"/>
      <c r="AE34" s="185"/>
      <c r="AF34" s="185"/>
      <c r="AG34" s="185"/>
      <c r="AH34" s="185"/>
      <c r="AI34" s="8"/>
      <c r="AJ34" s="91"/>
    </row>
    <row r="35" spans="1:36" s="31" customFormat="1" ht="29.25" customHeight="1">
      <c r="A35" s="61" t="s">
        <v>242</v>
      </c>
      <c r="B35" s="55">
        <v>6</v>
      </c>
      <c r="C35" s="181">
        <v>0</v>
      </c>
      <c r="D35" s="181">
        <v>0</v>
      </c>
      <c r="E35" s="181">
        <v>0</v>
      </c>
      <c r="F35" s="181">
        <v>6</v>
      </c>
      <c r="G35" s="181">
        <v>0</v>
      </c>
      <c r="H35" s="181">
        <v>0</v>
      </c>
      <c r="I35" s="181">
        <v>0</v>
      </c>
      <c r="J35" s="181">
        <v>0</v>
      </c>
      <c r="K35" s="181">
        <v>0</v>
      </c>
      <c r="L35" s="181">
        <v>0</v>
      </c>
      <c r="M35" s="181">
        <v>0</v>
      </c>
      <c r="N35" s="181">
        <v>0</v>
      </c>
      <c r="O35" s="181">
        <v>6</v>
      </c>
      <c r="P35" s="181">
        <v>0</v>
      </c>
      <c r="Q35" s="181">
        <v>0</v>
      </c>
      <c r="R35" s="181">
        <v>0</v>
      </c>
      <c r="S35" s="181">
        <v>0</v>
      </c>
      <c r="T35" s="181">
        <v>0</v>
      </c>
      <c r="U35" s="182">
        <v>0</v>
      </c>
      <c r="V35" s="181">
        <v>0</v>
      </c>
      <c r="W35" s="181">
        <v>0</v>
      </c>
      <c r="X35" s="181">
        <v>0</v>
      </c>
      <c r="Y35" s="181">
        <v>0</v>
      </c>
      <c r="Z35" s="181">
        <v>0</v>
      </c>
      <c r="AA35" s="181">
        <v>0</v>
      </c>
      <c r="AB35" s="181">
        <v>0</v>
      </c>
      <c r="AC35" s="181">
        <v>2</v>
      </c>
      <c r="AD35" s="181">
        <v>0</v>
      </c>
      <c r="AE35" s="181">
        <v>4</v>
      </c>
      <c r="AF35" s="181">
        <v>0</v>
      </c>
      <c r="AG35" s="181">
        <v>0</v>
      </c>
      <c r="AH35" s="181">
        <v>0</v>
      </c>
      <c r="AI35" s="187">
        <v>0</v>
      </c>
      <c r="AJ35" s="68" t="s">
        <v>242</v>
      </c>
    </row>
    <row r="36" spans="1:36" s="10" customFormat="1" ht="29.25" customHeight="1">
      <c r="A36" s="170" t="s">
        <v>234</v>
      </c>
      <c r="B36" s="7">
        <v>0</v>
      </c>
      <c r="C36" s="184">
        <v>0</v>
      </c>
      <c r="D36" s="184">
        <v>0</v>
      </c>
      <c r="E36" s="184">
        <v>0</v>
      </c>
      <c r="F36" s="184">
        <v>0</v>
      </c>
      <c r="G36" s="184">
        <v>0</v>
      </c>
      <c r="H36" s="184">
        <v>0</v>
      </c>
      <c r="I36" s="184">
        <v>0</v>
      </c>
      <c r="J36" s="184">
        <v>0</v>
      </c>
      <c r="K36" s="184">
        <v>0</v>
      </c>
      <c r="L36" s="184">
        <v>0</v>
      </c>
      <c r="M36" s="184">
        <v>0</v>
      </c>
      <c r="N36" s="184">
        <v>0</v>
      </c>
      <c r="O36" s="184">
        <v>0</v>
      </c>
      <c r="P36" s="184">
        <v>0</v>
      </c>
      <c r="Q36" s="184">
        <v>0</v>
      </c>
      <c r="R36" s="184">
        <v>0</v>
      </c>
      <c r="S36" s="184">
        <v>0</v>
      </c>
      <c r="T36" s="184">
        <v>0</v>
      </c>
      <c r="U36" s="77">
        <v>0</v>
      </c>
      <c r="V36" s="184">
        <v>0</v>
      </c>
      <c r="W36" s="184">
        <v>0</v>
      </c>
      <c r="X36" s="184">
        <v>0</v>
      </c>
      <c r="Y36" s="184">
        <v>0</v>
      </c>
      <c r="Z36" s="184">
        <v>0</v>
      </c>
      <c r="AA36" s="184">
        <v>0</v>
      </c>
      <c r="AB36" s="184">
        <v>0</v>
      </c>
      <c r="AC36" s="184">
        <v>0</v>
      </c>
      <c r="AD36" s="184">
        <v>0</v>
      </c>
      <c r="AE36" s="184">
        <v>0</v>
      </c>
      <c r="AF36" s="184">
        <v>0</v>
      </c>
      <c r="AG36" s="184">
        <v>0</v>
      </c>
      <c r="AH36" s="184">
        <v>0</v>
      </c>
      <c r="AI36" s="8">
        <v>0</v>
      </c>
      <c r="AJ36" s="91" t="s">
        <v>234</v>
      </c>
    </row>
    <row r="37" spans="1:36" s="10" customFormat="1" ht="29.25" customHeight="1">
      <c r="A37" s="170" t="s">
        <v>235</v>
      </c>
      <c r="B37" s="7">
        <v>6</v>
      </c>
      <c r="C37" s="184">
        <v>0</v>
      </c>
      <c r="D37" s="184">
        <v>0</v>
      </c>
      <c r="E37" s="184">
        <v>0</v>
      </c>
      <c r="F37" s="184">
        <v>6</v>
      </c>
      <c r="G37" s="184">
        <v>0</v>
      </c>
      <c r="H37" s="184">
        <v>0</v>
      </c>
      <c r="I37" s="184">
        <v>0</v>
      </c>
      <c r="J37" s="184">
        <v>0</v>
      </c>
      <c r="K37" s="184">
        <v>0</v>
      </c>
      <c r="L37" s="184">
        <v>0</v>
      </c>
      <c r="M37" s="184">
        <v>0</v>
      </c>
      <c r="N37" s="184">
        <v>0</v>
      </c>
      <c r="O37" s="185">
        <v>6</v>
      </c>
      <c r="P37" s="185">
        <v>0</v>
      </c>
      <c r="Q37" s="185">
        <v>0</v>
      </c>
      <c r="R37" s="185">
        <v>0</v>
      </c>
      <c r="S37" s="185">
        <v>0</v>
      </c>
      <c r="T37" s="185">
        <v>0</v>
      </c>
      <c r="U37" s="77">
        <v>0</v>
      </c>
      <c r="V37" s="184">
        <v>0</v>
      </c>
      <c r="W37" s="184">
        <v>0</v>
      </c>
      <c r="X37" s="184">
        <v>0</v>
      </c>
      <c r="Y37" s="184">
        <v>0</v>
      </c>
      <c r="Z37" s="184">
        <v>0</v>
      </c>
      <c r="AA37" s="184">
        <v>0</v>
      </c>
      <c r="AB37" s="184">
        <v>0</v>
      </c>
      <c r="AC37" s="184">
        <v>2</v>
      </c>
      <c r="AD37" s="184">
        <v>0</v>
      </c>
      <c r="AE37" s="184">
        <v>4</v>
      </c>
      <c r="AF37" s="184">
        <v>0</v>
      </c>
      <c r="AG37" s="184">
        <v>0</v>
      </c>
      <c r="AH37" s="184">
        <v>0</v>
      </c>
      <c r="AI37" s="8">
        <v>0</v>
      </c>
      <c r="AJ37" s="91" t="s">
        <v>235</v>
      </c>
    </row>
    <row r="38" spans="1:36" s="10" customFormat="1" ht="29.25" customHeight="1">
      <c r="A38" s="170"/>
      <c r="B38" s="8"/>
      <c r="C38" s="185"/>
      <c r="D38" s="185"/>
      <c r="E38" s="185"/>
      <c r="F38" s="185"/>
      <c r="G38" s="185"/>
      <c r="H38" s="185"/>
      <c r="I38" s="185"/>
      <c r="J38" s="185"/>
      <c r="K38" s="185"/>
      <c r="L38" s="185"/>
      <c r="M38" s="185"/>
      <c r="N38" s="185"/>
      <c r="O38" s="185"/>
      <c r="P38" s="185"/>
      <c r="Q38" s="185"/>
      <c r="R38" s="185"/>
      <c r="S38" s="185"/>
      <c r="T38" s="185"/>
      <c r="U38" s="81"/>
      <c r="V38" s="185"/>
      <c r="W38" s="185"/>
      <c r="X38" s="185"/>
      <c r="Y38" s="185"/>
      <c r="Z38" s="185"/>
      <c r="AA38" s="185"/>
      <c r="AB38" s="185"/>
      <c r="AC38" s="185"/>
      <c r="AD38" s="185"/>
      <c r="AE38" s="185"/>
      <c r="AF38" s="185"/>
      <c r="AG38" s="185"/>
      <c r="AH38" s="185"/>
      <c r="AI38" s="8"/>
      <c r="AJ38" s="91"/>
    </row>
    <row r="39" spans="1:36" s="31" customFormat="1" ht="29.25" customHeight="1">
      <c r="A39" s="61" t="s">
        <v>147</v>
      </c>
      <c r="B39" s="55">
        <v>0</v>
      </c>
      <c r="C39" s="181">
        <v>0</v>
      </c>
      <c r="D39" s="181">
        <v>0</v>
      </c>
      <c r="E39" s="181">
        <v>0</v>
      </c>
      <c r="F39" s="181">
        <v>0</v>
      </c>
      <c r="G39" s="181">
        <v>0</v>
      </c>
      <c r="H39" s="181">
        <v>0</v>
      </c>
      <c r="I39" s="181">
        <v>0</v>
      </c>
      <c r="J39" s="181">
        <v>0</v>
      </c>
      <c r="K39" s="181">
        <v>0</v>
      </c>
      <c r="L39" s="181">
        <v>0</v>
      </c>
      <c r="M39" s="181">
        <v>0</v>
      </c>
      <c r="N39" s="181">
        <v>0</v>
      </c>
      <c r="O39" s="181">
        <v>0</v>
      </c>
      <c r="P39" s="181">
        <v>0</v>
      </c>
      <c r="Q39" s="181">
        <v>0</v>
      </c>
      <c r="R39" s="181">
        <v>0</v>
      </c>
      <c r="S39" s="181">
        <v>0</v>
      </c>
      <c r="T39" s="181">
        <v>0</v>
      </c>
      <c r="U39" s="182">
        <v>0</v>
      </c>
      <c r="V39" s="181">
        <v>0</v>
      </c>
      <c r="W39" s="181">
        <v>0</v>
      </c>
      <c r="X39" s="181">
        <v>0</v>
      </c>
      <c r="Y39" s="181">
        <v>0</v>
      </c>
      <c r="Z39" s="181">
        <v>0</v>
      </c>
      <c r="AA39" s="181">
        <v>0</v>
      </c>
      <c r="AB39" s="181">
        <v>0</v>
      </c>
      <c r="AC39" s="181">
        <v>0</v>
      </c>
      <c r="AD39" s="181">
        <v>0</v>
      </c>
      <c r="AE39" s="181">
        <v>0</v>
      </c>
      <c r="AF39" s="181">
        <v>0</v>
      </c>
      <c r="AG39" s="181">
        <v>0</v>
      </c>
      <c r="AH39" s="181">
        <v>0</v>
      </c>
      <c r="AI39" s="187">
        <v>0</v>
      </c>
      <c r="AJ39" s="68" t="s">
        <v>147</v>
      </c>
    </row>
    <row r="40" spans="1:36" s="10" customFormat="1" ht="29.25" customHeight="1">
      <c r="A40" s="170" t="s">
        <v>234</v>
      </c>
      <c r="B40" s="7">
        <v>0</v>
      </c>
      <c r="C40" s="184">
        <v>0</v>
      </c>
      <c r="D40" s="184">
        <v>0</v>
      </c>
      <c r="E40" s="184">
        <v>0</v>
      </c>
      <c r="F40" s="184">
        <v>0</v>
      </c>
      <c r="G40" s="184">
        <v>0</v>
      </c>
      <c r="H40" s="184">
        <v>0</v>
      </c>
      <c r="I40" s="184">
        <v>0</v>
      </c>
      <c r="J40" s="184">
        <v>0</v>
      </c>
      <c r="K40" s="184">
        <v>0</v>
      </c>
      <c r="L40" s="184">
        <v>0</v>
      </c>
      <c r="M40" s="184">
        <v>0</v>
      </c>
      <c r="N40" s="184">
        <v>0</v>
      </c>
      <c r="O40" s="184">
        <v>0</v>
      </c>
      <c r="P40" s="184">
        <v>0</v>
      </c>
      <c r="Q40" s="184">
        <v>0</v>
      </c>
      <c r="R40" s="184">
        <v>0</v>
      </c>
      <c r="S40" s="184">
        <v>0</v>
      </c>
      <c r="T40" s="184">
        <v>0</v>
      </c>
      <c r="U40" s="77">
        <v>0</v>
      </c>
      <c r="V40" s="184">
        <v>0</v>
      </c>
      <c r="W40" s="184">
        <v>0</v>
      </c>
      <c r="X40" s="184">
        <v>0</v>
      </c>
      <c r="Y40" s="184">
        <v>0</v>
      </c>
      <c r="Z40" s="184">
        <v>0</v>
      </c>
      <c r="AA40" s="184">
        <v>0</v>
      </c>
      <c r="AB40" s="184">
        <v>0</v>
      </c>
      <c r="AC40" s="184">
        <v>0</v>
      </c>
      <c r="AD40" s="184">
        <v>0</v>
      </c>
      <c r="AE40" s="184">
        <v>0</v>
      </c>
      <c r="AF40" s="184">
        <v>0</v>
      </c>
      <c r="AG40" s="184">
        <v>0</v>
      </c>
      <c r="AH40" s="184">
        <v>0</v>
      </c>
      <c r="AI40" s="8">
        <v>0</v>
      </c>
      <c r="AJ40" s="91" t="s">
        <v>234</v>
      </c>
    </row>
    <row r="41" spans="1:36" s="10" customFormat="1" ht="29.25" customHeight="1">
      <c r="A41" s="170" t="s">
        <v>235</v>
      </c>
      <c r="B41" s="7">
        <v>0</v>
      </c>
      <c r="C41" s="184">
        <v>0</v>
      </c>
      <c r="D41" s="184">
        <v>0</v>
      </c>
      <c r="E41" s="184">
        <v>0</v>
      </c>
      <c r="F41" s="184">
        <v>0</v>
      </c>
      <c r="G41" s="184">
        <v>0</v>
      </c>
      <c r="H41" s="184">
        <v>0</v>
      </c>
      <c r="I41" s="184">
        <v>0</v>
      </c>
      <c r="J41" s="184">
        <v>0</v>
      </c>
      <c r="K41" s="184">
        <v>0</v>
      </c>
      <c r="L41" s="184">
        <v>0</v>
      </c>
      <c r="M41" s="184">
        <v>0</v>
      </c>
      <c r="N41" s="184">
        <v>0</v>
      </c>
      <c r="O41" s="184">
        <v>0</v>
      </c>
      <c r="P41" s="184">
        <v>0</v>
      </c>
      <c r="Q41" s="184">
        <v>0</v>
      </c>
      <c r="R41" s="184">
        <v>0</v>
      </c>
      <c r="S41" s="184">
        <v>0</v>
      </c>
      <c r="T41" s="184">
        <v>0</v>
      </c>
      <c r="U41" s="77">
        <v>0</v>
      </c>
      <c r="V41" s="184">
        <v>0</v>
      </c>
      <c r="W41" s="184">
        <v>0</v>
      </c>
      <c r="X41" s="184">
        <v>0</v>
      </c>
      <c r="Y41" s="184">
        <v>0</v>
      </c>
      <c r="Z41" s="184">
        <v>0</v>
      </c>
      <c r="AA41" s="184">
        <v>0</v>
      </c>
      <c r="AB41" s="184">
        <v>0</v>
      </c>
      <c r="AC41" s="184">
        <v>0</v>
      </c>
      <c r="AD41" s="184">
        <v>0</v>
      </c>
      <c r="AE41" s="184">
        <v>0</v>
      </c>
      <c r="AF41" s="184">
        <v>0</v>
      </c>
      <c r="AG41" s="184">
        <v>0</v>
      </c>
      <c r="AH41" s="184">
        <v>0</v>
      </c>
      <c r="AI41" s="8">
        <v>0</v>
      </c>
      <c r="AJ41" s="91" t="s">
        <v>235</v>
      </c>
    </row>
    <row r="42" spans="1:36" s="10" customFormat="1" ht="29.25" customHeight="1">
      <c r="A42" s="170"/>
      <c r="B42" s="8"/>
      <c r="C42" s="185"/>
      <c r="D42" s="185"/>
      <c r="E42" s="185"/>
      <c r="F42" s="185"/>
      <c r="G42" s="185"/>
      <c r="H42" s="185"/>
      <c r="I42" s="185"/>
      <c r="J42" s="185"/>
      <c r="K42" s="185"/>
      <c r="L42" s="185"/>
      <c r="M42" s="185"/>
      <c r="N42" s="185"/>
      <c r="O42" s="185"/>
      <c r="P42" s="185"/>
      <c r="Q42" s="185"/>
      <c r="R42" s="185"/>
      <c r="S42" s="185"/>
      <c r="T42" s="185"/>
      <c r="U42" s="81"/>
      <c r="V42" s="185"/>
      <c r="W42" s="185"/>
      <c r="X42" s="185"/>
      <c r="Y42" s="185"/>
      <c r="Z42" s="185"/>
      <c r="AA42" s="185"/>
      <c r="AB42" s="185"/>
      <c r="AC42" s="185"/>
      <c r="AD42" s="185"/>
      <c r="AE42" s="185"/>
      <c r="AF42" s="185"/>
      <c r="AG42" s="185"/>
      <c r="AH42" s="185"/>
      <c r="AI42" s="8"/>
      <c r="AJ42" s="91"/>
    </row>
    <row r="43" spans="1:36" s="31" customFormat="1" ht="29.25" customHeight="1">
      <c r="A43" s="61" t="s">
        <v>148</v>
      </c>
      <c r="B43" s="55">
        <v>103</v>
      </c>
      <c r="C43" s="181">
        <v>34</v>
      </c>
      <c r="D43" s="181">
        <v>0</v>
      </c>
      <c r="E43" s="181">
        <v>3</v>
      </c>
      <c r="F43" s="181">
        <v>40</v>
      </c>
      <c r="G43" s="181">
        <v>14</v>
      </c>
      <c r="H43" s="181">
        <v>0</v>
      </c>
      <c r="I43" s="181">
        <v>0</v>
      </c>
      <c r="J43" s="181">
        <v>6</v>
      </c>
      <c r="K43" s="181">
        <v>0</v>
      </c>
      <c r="L43" s="181">
        <v>5</v>
      </c>
      <c r="M43" s="181">
        <v>1</v>
      </c>
      <c r="N43" s="181">
        <v>0</v>
      </c>
      <c r="O43" s="186">
        <v>103</v>
      </c>
      <c r="P43" s="186">
        <v>0</v>
      </c>
      <c r="Q43" s="186">
        <v>0</v>
      </c>
      <c r="R43" s="186">
        <v>0</v>
      </c>
      <c r="S43" s="186">
        <v>5</v>
      </c>
      <c r="T43" s="186">
        <v>5</v>
      </c>
      <c r="U43" s="182">
        <v>0</v>
      </c>
      <c r="V43" s="181">
        <v>0</v>
      </c>
      <c r="W43" s="181">
        <v>1</v>
      </c>
      <c r="X43" s="181">
        <v>2</v>
      </c>
      <c r="Y43" s="181">
        <v>0</v>
      </c>
      <c r="Z43" s="181">
        <v>0</v>
      </c>
      <c r="AA43" s="181">
        <v>0</v>
      </c>
      <c r="AB43" s="181">
        <v>6</v>
      </c>
      <c r="AC43" s="181">
        <v>2</v>
      </c>
      <c r="AD43" s="181">
        <v>0</v>
      </c>
      <c r="AE43" s="181">
        <v>81</v>
      </c>
      <c r="AF43" s="181">
        <v>0</v>
      </c>
      <c r="AG43" s="181">
        <v>1</v>
      </c>
      <c r="AH43" s="181">
        <v>0</v>
      </c>
      <c r="AI43" s="187">
        <v>0</v>
      </c>
      <c r="AJ43" s="68" t="s">
        <v>148</v>
      </c>
    </row>
    <row r="44" spans="1:36" s="10" customFormat="1" ht="29.25" customHeight="1">
      <c r="A44" s="170" t="s">
        <v>234</v>
      </c>
      <c r="B44" s="7">
        <v>39</v>
      </c>
      <c r="C44" s="184">
        <v>8</v>
      </c>
      <c r="D44" s="184">
        <v>0</v>
      </c>
      <c r="E44" s="184">
        <v>2</v>
      </c>
      <c r="F44" s="184">
        <v>18</v>
      </c>
      <c r="G44" s="184">
        <v>0</v>
      </c>
      <c r="H44" s="184">
        <v>0</v>
      </c>
      <c r="I44" s="184">
        <v>0</v>
      </c>
      <c r="J44" s="184">
        <v>5</v>
      </c>
      <c r="K44" s="184">
        <v>0</v>
      </c>
      <c r="L44" s="184">
        <v>5</v>
      </c>
      <c r="M44" s="184">
        <v>1</v>
      </c>
      <c r="N44" s="184">
        <v>0</v>
      </c>
      <c r="O44" s="184">
        <v>39</v>
      </c>
      <c r="P44" s="184">
        <v>0</v>
      </c>
      <c r="Q44" s="184">
        <v>0</v>
      </c>
      <c r="R44" s="184">
        <v>0</v>
      </c>
      <c r="S44" s="184">
        <v>5</v>
      </c>
      <c r="T44" s="184">
        <v>4</v>
      </c>
      <c r="U44" s="77">
        <v>0</v>
      </c>
      <c r="V44" s="184">
        <v>0</v>
      </c>
      <c r="W44" s="184">
        <v>1</v>
      </c>
      <c r="X44" s="184">
        <v>2</v>
      </c>
      <c r="Y44" s="184">
        <v>0</v>
      </c>
      <c r="Z44" s="184">
        <v>0</v>
      </c>
      <c r="AA44" s="184">
        <v>0</v>
      </c>
      <c r="AB44" s="184">
        <v>0</v>
      </c>
      <c r="AC44" s="184">
        <v>1</v>
      </c>
      <c r="AD44" s="184">
        <v>0</v>
      </c>
      <c r="AE44" s="184">
        <v>25</v>
      </c>
      <c r="AF44" s="184">
        <v>0</v>
      </c>
      <c r="AG44" s="184">
        <v>1</v>
      </c>
      <c r="AH44" s="184">
        <v>0</v>
      </c>
      <c r="AI44" s="8">
        <v>0</v>
      </c>
      <c r="AJ44" s="91" t="s">
        <v>234</v>
      </c>
    </row>
    <row r="45" spans="1:36" s="10" customFormat="1" ht="29.25" customHeight="1">
      <c r="A45" s="170" t="s">
        <v>235</v>
      </c>
      <c r="B45" s="7">
        <v>64</v>
      </c>
      <c r="C45" s="184">
        <v>26</v>
      </c>
      <c r="D45" s="184">
        <v>0</v>
      </c>
      <c r="E45" s="184">
        <v>1</v>
      </c>
      <c r="F45" s="184">
        <v>22</v>
      </c>
      <c r="G45" s="184">
        <v>14</v>
      </c>
      <c r="H45" s="184">
        <v>0</v>
      </c>
      <c r="I45" s="184">
        <v>0</v>
      </c>
      <c r="J45" s="184">
        <v>1</v>
      </c>
      <c r="K45" s="184">
        <v>0</v>
      </c>
      <c r="L45" s="184">
        <v>0</v>
      </c>
      <c r="M45" s="184">
        <v>0</v>
      </c>
      <c r="N45" s="184">
        <v>0</v>
      </c>
      <c r="O45" s="184">
        <v>64</v>
      </c>
      <c r="P45" s="184">
        <v>0</v>
      </c>
      <c r="Q45" s="184">
        <v>0</v>
      </c>
      <c r="R45" s="184">
        <v>0</v>
      </c>
      <c r="S45" s="184">
        <v>0</v>
      </c>
      <c r="T45" s="184">
        <v>1</v>
      </c>
      <c r="U45" s="77">
        <v>0</v>
      </c>
      <c r="V45" s="184">
        <v>0</v>
      </c>
      <c r="W45" s="184">
        <v>0</v>
      </c>
      <c r="X45" s="184">
        <v>0</v>
      </c>
      <c r="Y45" s="184">
        <v>0</v>
      </c>
      <c r="Z45" s="184">
        <v>0</v>
      </c>
      <c r="AA45" s="184">
        <v>0</v>
      </c>
      <c r="AB45" s="184">
        <v>6</v>
      </c>
      <c r="AC45" s="184">
        <v>1</v>
      </c>
      <c r="AD45" s="184">
        <v>0</v>
      </c>
      <c r="AE45" s="184">
        <v>56</v>
      </c>
      <c r="AF45" s="184">
        <v>0</v>
      </c>
      <c r="AG45" s="184">
        <v>0</v>
      </c>
      <c r="AH45" s="184">
        <v>0</v>
      </c>
      <c r="AI45" s="8">
        <v>0</v>
      </c>
      <c r="AJ45" s="91" t="s">
        <v>235</v>
      </c>
    </row>
    <row r="46" spans="1:36" s="10" customFormat="1" ht="29.25" customHeight="1">
      <c r="A46" s="170"/>
      <c r="B46" s="8"/>
      <c r="C46" s="185"/>
      <c r="D46" s="185"/>
      <c r="E46" s="185"/>
      <c r="F46" s="185"/>
      <c r="G46" s="185"/>
      <c r="H46" s="185"/>
      <c r="I46" s="185"/>
      <c r="J46" s="185"/>
      <c r="K46" s="185"/>
      <c r="L46" s="185"/>
      <c r="M46" s="185"/>
      <c r="N46" s="185"/>
      <c r="O46" s="185"/>
      <c r="P46" s="185"/>
      <c r="Q46" s="185"/>
      <c r="R46" s="185"/>
      <c r="S46" s="185"/>
      <c r="T46" s="185"/>
      <c r="U46" s="81"/>
      <c r="V46" s="185"/>
      <c r="W46" s="185"/>
      <c r="X46" s="185"/>
      <c r="Y46" s="185"/>
      <c r="Z46" s="185"/>
      <c r="AA46" s="185"/>
      <c r="AB46" s="185"/>
      <c r="AC46" s="185"/>
      <c r="AD46" s="185"/>
      <c r="AE46" s="185"/>
      <c r="AF46" s="185"/>
      <c r="AG46" s="185"/>
      <c r="AH46" s="185"/>
      <c r="AI46" s="8"/>
      <c r="AJ46" s="91"/>
    </row>
    <row r="47" spans="1:36" s="31" customFormat="1" ht="29.25" customHeight="1">
      <c r="A47" s="61" t="s">
        <v>243</v>
      </c>
      <c r="B47" s="55">
        <v>8</v>
      </c>
      <c r="C47" s="181">
        <v>2</v>
      </c>
      <c r="D47" s="181">
        <v>1</v>
      </c>
      <c r="E47" s="181">
        <v>0</v>
      </c>
      <c r="F47" s="181">
        <v>1</v>
      </c>
      <c r="G47" s="181">
        <v>3</v>
      </c>
      <c r="H47" s="181">
        <v>0</v>
      </c>
      <c r="I47" s="181">
        <v>0</v>
      </c>
      <c r="J47" s="181">
        <v>1</v>
      </c>
      <c r="K47" s="181">
        <v>0</v>
      </c>
      <c r="L47" s="181">
        <v>0</v>
      </c>
      <c r="M47" s="181">
        <v>0</v>
      </c>
      <c r="N47" s="181">
        <v>0</v>
      </c>
      <c r="O47" s="181">
        <v>8</v>
      </c>
      <c r="P47" s="181">
        <v>0</v>
      </c>
      <c r="Q47" s="181">
        <v>0</v>
      </c>
      <c r="R47" s="181">
        <v>0</v>
      </c>
      <c r="S47" s="181">
        <v>2</v>
      </c>
      <c r="T47" s="181">
        <v>2</v>
      </c>
      <c r="U47" s="182">
        <v>0</v>
      </c>
      <c r="V47" s="181">
        <v>0</v>
      </c>
      <c r="W47" s="181">
        <v>0</v>
      </c>
      <c r="X47" s="181">
        <v>0</v>
      </c>
      <c r="Y47" s="181">
        <v>0</v>
      </c>
      <c r="Z47" s="181">
        <v>0</v>
      </c>
      <c r="AA47" s="181">
        <v>0</v>
      </c>
      <c r="AB47" s="181">
        <v>0</v>
      </c>
      <c r="AC47" s="181">
        <v>0</v>
      </c>
      <c r="AD47" s="181">
        <v>0</v>
      </c>
      <c r="AE47" s="181">
        <v>1</v>
      </c>
      <c r="AF47" s="181">
        <v>0</v>
      </c>
      <c r="AG47" s="181">
        <v>0</v>
      </c>
      <c r="AH47" s="181">
        <v>3</v>
      </c>
      <c r="AI47" s="187">
        <v>0</v>
      </c>
      <c r="AJ47" s="68" t="s">
        <v>243</v>
      </c>
    </row>
    <row r="48" spans="1:36" s="10" customFormat="1" ht="29.25" customHeight="1">
      <c r="A48" s="170" t="s">
        <v>234</v>
      </c>
      <c r="B48" s="7">
        <v>7</v>
      </c>
      <c r="C48" s="184">
        <v>2</v>
      </c>
      <c r="D48" s="184">
        <v>0</v>
      </c>
      <c r="E48" s="184">
        <v>0</v>
      </c>
      <c r="F48" s="184">
        <v>1</v>
      </c>
      <c r="G48" s="184">
        <v>3</v>
      </c>
      <c r="H48" s="184">
        <v>0</v>
      </c>
      <c r="I48" s="184">
        <v>0</v>
      </c>
      <c r="J48" s="184">
        <v>1</v>
      </c>
      <c r="K48" s="184">
        <v>0</v>
      </c>
      <c r="L48" s="184">
        <v>0</v>
      </c>
      <c r="M48" s="184">
        <v>0</v>
      </c>
      <c r="N48" s="184">
        <v>0</v>
      </c>
      <c r="O48" s="185">
        <v>7</v>
      </c>
      <c r="P48" s="185">
        <v>0</v>
      </c>
      <c r="Q48" s="185">
        <v>0</v>
      </c>
      <c r="R48" s="185">
        <v>0</v>
      </c>
      <c r="S48" s="185">
        <v>2</v>
      </c>
      <c r="T48" s="185">
        <v>1</v>
      </c>
      <c r="U48" s="77">
        <v>0</v>
      </c>
      <c r="V48" s="184">
        <v>0</v>
      </c>
      <c r="W48" s="184">
        <v>0</v>
      </c>
      <c r="X48" s="184">
        <v>0</v>
      </c>
      <c r="Y48" s="184">
        <v>0</v>
      </c>
      <c r="Z48" s="184">
        <v>0</v>
      </c>
      <c r="AA48" s="184">
        <v>0</v>
      </c>
      <c r="AB48" s="184">
        <v>0</v>
      </c>
      <c r="AC48" s="184">
        <v>0</v>
      </c>
      <c r="AD48" s="184">
        <v>0</v>
      </c>
      <c r="AE48" s="184">
        <v>1</v>
      </c>
      <c r="AF48" s="184">
        <v>0</v>
      </c>
      <c r="AG48" s="184">
        <v>0</v>
      </c>
      <c r="AH48" s="184">
        <v>3</v>
      </c>
      <c r="AI48" s="8">
        <v>0</v>
      </c>
      <c r="AJ48" s="91" t="s">
        <v>234</v>
      </c>
    </row>
    <row r="49" spans="1:36" s="10" customFormat="1" ht="29.25" customHeight="1">
      <c r="A49" s="170" t="s">
        <v>235</v>
      </c>
      <c r="B49" s="7">
        <v>1</v>
      </c>
      <c r="C49" s="184">
        <v>0</v>
      </c>
      <c r="D49" s="184">
        <v>1</v>
      </c>
      <c r="E49" s="184">
        <v>0</v>
      </c>
      <c r="F49" s="184">
        <v>0</v>
      </c>
      <c r="G49" s="184">
        <v>0</v>
      </c>
      <c r="H49" s="184">
        <v>0</v>
      </c>
      <c r="I49" s="184">
        <v>0</v>
      </c>
      <c r="J49" s="184">
        <v>0</v>
      </c>
      <c r="K49" s="184">
        <v>0</v>
      </c>
      <c r="L49" s="184">
        <v>0</v>
      </c>
      <c r="M49" s="184">
        <v>0</v>
      </c>
      <c r="N49" s="184">
        <v>0</v>
      </c>
      <c r="O49" s="184">
        <v>1</v>
      </c>
      <c r="P49" s="184">
        <v>0</v>
      </c>
      <c r="Q49" s="184">
        <v>0</v>
      </c>
      <c r="R49" s="184">
        <v>0</v>
      </c>
      <c r="S49" s="184">
        <v>0</v>
      </c>
      <c r="T49" s="184">
        <v>1</v>
      </c>
      <c r="U49" s="77">
        <v>0</v>
      </c>
      <c r="V49" s="184">
        <v>0</v>
      </c>
      <c r="W49" s="184">
        <v>0</v>
      </c>
      <c r="X49" s="184">
        <v>0</v>
      </c>
      <c r="Y49" s="184">
        <v>0</v>
      </c>
      <c r="Z49" s="184">
        <v>0</v>
      </c>
      <c r="AA49" s="184">
        <v>0</v>
      </c>
      <c r="AB49" s="184">
        <v>0</v>
      </c>
      <c r="AC49" s="184">
        <v>0</v>
      </c>
      <c r="AD49" s="184">
        <v>0</v>
      </c>
      <c r="AE49" s="184">
        <v>0</v>
      </c>
      <c r="AF49" s="184">
        <v>0</v>
      </c>
      <c r="AG49" s="184">
        <v>0</v>
      </c>
      <c r="AH49" s="184">
        <v>0</v>
      </c>
      <c r="AI49" s="8">
        <v>0</v>
      </c>
      <c r="AJ49" s="91" t="s">
        <v>235</v>
      </c>
    </row>
    <row r="50" spans="1:36" s="10" customFormat="1" ht="29.25" customHeight="1">
      <c r="A50" s="170"/>
      <c r="B50" s="8"/>
      <c r="C50" s="185"/>
      <c r="D50" s="185"/>
      <c r="E50" s="185"/>
      <c r="F50" s="185"/>
      <c r="G50" s="185"/>
      <c r="H50" s="185"/>
      <c r="I50" s="185"/>
      <c r="J50" s="185"/>
      <c r="K50" s="185"/>
      <c r="L50" s="185"/>
      <c r="M50" s="185"/>
      <c r="N50" s="185"/>
      <c r="O50" s="185"/>
      <c r="P50" s="185"/>
      <c r="Q50" s="185"/>
      <c r="R50" s="185"/>
      <c r="S50" s="185"/>
      <c r="T50" s="185"/>
      <c r="U50" s="81"/>
      <c r="V50" s="185"/>
      <c r="W50" s="185"/>
      <c r="X50" s="185"/>
      <c r="Y50" s="185"/>
      <c r="Z50" s="185"/>
      <c r="AA50" s="185"/>
      <c r="AB50" s="185"/>
      <c r="AC50" s="185"/>
      <c r="AD50" s="185"/>
      <c r="AE50" s="185"/>
      <c r="AF50" s="185"/>
      <c r="AG50" s="185"/>
      <c r="AH50" s="185"/>
      <c r="AI50" s="8"/>
      <c r="AJ50" s="91"/>
    </row>
    <row r="51" spans="1:36" s="31" customFormat="1" ht="29.25" customHeight="1">
      <c r="A51" s="61" t="s">
        <v>244</v>
      </c>
      <c r="B51" s="55">
        <v>168</v>
      </c>
      <c r="C51" s="181">
        <v>6</v>
      </c>
      <c r="D51" s="181">
        <v>8</v>
      </c>
      <c r="E51" s="181">
        <v>14</v>
      </c>
      <c r="F51" s="181">
        <v>36</v>
      </c>
      <c r="G51" s="181">
        <v>6</v>
      </c>
      <c r="H51" s="181">
        <v>0</v>
      </c>
      <c r="I51" s="181">
        <v>0</v>
      </c>
      <c r="J51" s="181">
        <v>66</v>
      </c>
      <c r="K51" s="181">
        <v>4</v>
      </c>
      <c r="L51" s="181">
        <v>14</v>
      </c>
      <c r="M51" s="181">
        <v>2</v>
      </c>
      <c r="N51" s="181">
        <v>12</v>
      </c>
      <c r="O51" s="181">
        <v>168</v>
      </c>
      <c r="P51" s="181">
        <v>1</v>
      </c>
      <c r="Q51" s="181">
        <v>0</v>
      </c>
      <c r="R51" s="181">
        <v>0</v>
      </c>
      <c r="S51" s="181">
        <v>19</v>
      </c>
      <c r="T51" s="181">
        <v>61</v>
      </c>
      <c r="U51" s="182">
        <v>1</v>
      </c>
      <c r="V51" s="181">
        <v>0</v>
      </c>
      <c r="W51" s="181">
        <v>5</v>
      </c>
      <c r="X51" s="181">
        <v>21</v>
      </c>
      <c r="Y51" s="181">
        <v>0</v>
      </c>
      <c r="Z51" s="181">
        <v>3</v>
      </c>
      <c r="AA51" s="181">
        <v>0</v>
      </c>
      <c r="AB51" s="181">
        <v>6</v>
      </c>
      <c r="AC51" s="181">
        <v>9</v>
      </c>
      <c r="AD51" s="181">
        <v>0</v>
      </c>
      <c r="AE51" s="181">
        <v>17</v>
      </c>
      <c r="AF51" s="181">
        <v>2</v>
      </c>
      <c r="AG51" s="181">
        <v>14</v>
      </c>
      <c r="AH51" s="181">
        <v>6</v>
      </c>
      <c r="AI51" s="187">
        <v>3</v>
      </c>
      <c r="AJ51" s="68" t="s">
        <v>244</v>
      </c>
    </row>
    <row r="52" spans="1:36" s="10" customFormat="1" ht="29.25" customHeight="1">
      <c r="A52" s="170" t="s">
        <v>149</v>
      </c>
      <c r="B52" s="7">
        <v>111</v>
      </c>
      <c r="C52" s="184">
        <v>4</v>
      </c>
      <c r="D52" s="184">
        <v>2</v>
      </c>
      <c r="E52" s="184">
        <v>5</v>
      </c>
      <c r="F52" s="184">
        <v>14</v>
      </c>
      <c r="G52" s="184">
        <v>5</v>
      </c>
      <c r="H52" s="184">
        <v>0</v>
      </c>
      <c r="I52" s="184">
        <v>0</v>
      </c>
      <c r="J52" s="184">
        <v>51</v>
      </c>
      <c r="K52" s="184">
        <v>4</v>
      </c>
      <c r="L52" s="184">
        <v>14</v>
      </c>
      <c r="M52" s="184">
        <v>2</v>
      </c>
      <c r="N52" s="184">
        <v>10</v>
      </c>
      <c r="O52" s="184">
        <v>111</v>
      </c>
      <c r="P52" s="184">
        <v>0</v>
      </c>
      <c r="Q52" s="184">
        <v>0</v>
      </c>
      <c r="R52" s="184">
        <v>0</v>
      </c>
      <c r="S52" s="184">
        <v>17</v>
      </c>
      <c r="T52" s="184">
        <v>45</v>
      </c>
      <c r="U52" s="77">
        <v>1</v>
      </c>
      <c r="V52" s="184">
        <v>0</v>
      </c>
      <c r="W52" s="184">
        <v>5</v>
      </c>
      <c r="X52" s="184">
        <v>8</v>
      </c>
      <c r="Y52" s="184">
        <v>0</v>
      </c>
      <c r="Z52" s="184">
        <v>2</v>
      </c>
      <c r="AA52" s="184">
        <v>0</v>
      </c>
      <c r="AB52" s="184">
        <v>5</v>
      </c>
      <c r="AC52" s="184">
        <v>3</v>
      </c>
      <c r="AD52" s="184">
        <v>0</v>
      </c>
      <c r="AE52" s="184">
        <v>5</v>
      </c>
      <c r="AF52" s="184">
        <v>1</v>
      </c>
      <c r="AG52" s="184">
        <v>11</v>
      </c>
      <c r="AH52" s="184">
        <v>6</v>
      </c>
      <c r="AI52" s="8">
        <v>2</v>
      </c>
      <c r="AJ52" s="91" t="s">
        <v>149</v>
      </c>
    </row>
    <row r="53" spans="1:36" s="93" customFormat="1" ht="29.25" customHeight="1">
      <c r="A53" s="170" t="s">
        <v>150</v>
      </c>
      <c r="B53" s="56">
        <v>57</v>
      </c>
      <c r="C53" s="76">
        <v>2</v>
      </c>
      <c r="D53" s="184">
        <v>6</v>
      </c>
      <c r="E53" s="56">
        <v>9</v>
      </c>
      <c r="F53" s="184">
        <v>22</v>
      </c>
      <c r="G53" s="56">
        <v>1</v>
      </c>
      <c r="H53" s="184">
        <v>0</v>
      </c>
      <c r="I53" s="56">
        <v>0</v>
      </c>
      <c r="J53" s="184">
        <v>15</v>
      </c>
      <c r="K53" s="184">
        <v>0</v>
      </c>
      <c r="L53" s="184">
        <v>0</v>
      </c>
      <c r="M53" s="184">
        <v>0</v>
      </c>
      <c r="N53" s="184">
        <v>2</v>
      </c>
      <c r="O53" s="185">
        <v>57</v>
      </c>
      <c r="P53" s="185">
        <v>1</v>
      </c>
      <c r="Q53" s="185">
        <v>0</v>
      </c>
      <c r="R53" s="185">
        <v>0</v>
      </c>
      <c r="S53" s="185">
        <v>2</v>
      </c>
      <c r="T53" s="185">
        <v>16</v>
      </c>
      <c r="U53" s="56">
        <v>0</v>
      </c>
      <c r="V53" s="184">
        <v>0</v>
      </c>
      <c r="W53" s="184">
        <v>0</v>
      </c>
      <c r="X53" s="184">
        <v>13</v>
      </c>
      <c r="Y53" s="184">
        <v>0</v>
      </c>
      <c r="Z53" s="184">
        <v>1</v>
      </c>
      <c r="AA53" s="184">
        <v>0</v>
      </c>
      <c r="AB53" s="184">
        <v>1</v>
      </c>
      <c r="AC53" s="184">
        <v>6</v>
      </c>
      <c r="AD53" s="184">
        <v>0</v>
      </c>
      <c r="AE53" s="184">
        <v>12</v>
      </c>
      <c r="AF53" s="184">
        <v>1</v>
      </c>
      <c r="AG53" s="184">
        <v>3</v>
      </c>
      <c r="AH53" s="184">
        <v>0</v>
      </c>
      <c r="AI53" s="188">
        <v>1</v>
      </c>
      <c r="AJ53" s="58" t="s">
        <v>150</v>
      </c>
    </row>
    <row r="54" spans="1:36" s="173" customFormat="1" ht="11.25" customHeight="1" thickBot="1">
      <c r="A54" s="172"/>
      <c r="B54" s="189"/>
      <c r="C54" s="172"/>
      <c r="D54" s="190"/>
      <c r="E54" s="172"/>
      <c r="F54" s="190"/>
      <c r="G54" s="172"/>
      <c r="H54" s="190"/>
      <c r="I54" s="172"/>
      <c r="J54" s="190"/>
      <c r="K54" s="190"/>
      <c r="L54" s="190"/>
      <c r="M54" s="190"/>
      <c r="N54" s="190"/>
      <c r="O54" s="190"/>
      <c r="P54" s="190"/>
      <c r="Q54" s="190"/>
      <c r="R54" s="190"/>
      <c r="S54" s="190"/>
      <c r="T54" s="190"/>
      <c r="U54" s="172"/>
      <c r="V54" s="190"/>
      <c r="W54" s="190"/>
      <c r="X54" s="190"/>
      <c r="Y54" s="190"/>
      <c r="Z54" s="190"/>
      <c r="AA54" s="190"/>
      <c r="AB54" s="190"/>
      <c r="AC54" s="190"/>
      <c r="AD54" s="190"/>
      <c r="AE54" s="190"/>
      <c r="AF54" s="190"/>
      <c r="AG54" s="190"/>
      <c r="AH54" s="190"/>
      <c r="AI54" s="191"/>
      <c r="AJ54" s="101"/>
    </row>
    <row r="55" spans="1:36" ht="15" customHeight="1"/>
    <row r="56" spans="1:36" ht="20.25" customHeight="1"/>
    <row r="57" spans="1:36" ht="20.25" customHeight="1"/>
    <row r="58" spans="1:36" ht="20.25" customHeight="1"/>
    <row r="59" spans="1:36" ht="20.25" customHeight="1"/>
    <row r="60" spans="1:36" ht="20.25" customHeight="1"/>
    <row r="61" spans="1:36" ht="20.25" customHeight="1"/>
    <row r="62" spans="1:36" ht="20.25" customHeight="1"/>
    <row r="63" spans="1:36" ht="20.25" customHeight="1"/>
    <row r="64" spans="1:36" ht="20.25" customHeight="1"/>
    <row r="65" ht="20.25" customHeight="1"/>
    <row r="66" ht="20.25" customHeight="1"/>
    <row r="67" ht="20.25" customHeight="1"/>
    <row r="68" ht="20.25" customHeight="1"/>
    <row r="69" ht="20.25" customHeight="1"/>
    <row r="70" ht="20.25" customHeight="1"/>
    <row r="71" ht="20.25" customHeight="1"/>
  </sheetData>
  <mergeCells count="38">
    <mergeCell ref="AF3:AF4"/>
    <mergeCell ref="AG3:AG4"/>
    <mergeCell ref="AH3:AH4"/>
    <mergeCell ref="AI3:AI4"/>
    <mergeCell ref="Z3:Z4"/>
    <mergeCell ref="AA3:AA4"/>
    <mergeCell ref="AB3:AB4"/>
    <mergeCell ref="AC3:AC4"/>
    <mergeCell ref="AD3:AD4"/>
    <mergeCell ref="AE3:AE4"/>
    <mergeCell ref="T3:T4"/>
    <mergeCell ref="U3:U4"/>
    <mergeCell ref="V3:V4"/>
    <mergeCell ref="W3:W4"/>
    <mergeCell ref="X3:X4"/>
    <mergeCell ref="Y3:Y4"/>
    <mergeCell ref="N3:N4"/>
    <mergeCell ref="O3:O4"/>
    <mergeCell ref="P3:P4"/>
    <mergeCell ref="Q3:Q4"/>
    <mergeCell ref="R3:R4"/>
    <mergeCell ref="S3:S4"/>
    <mergeCell ref="G3:G4"/>
    <mergeCell ref="H3:I3"/>
    <mergeCell ref="J3:J4"/>
    <mergeCell ref="K3:K4"/>
    <mergeCell ref="L3:L4"/>
    <mergeCell ref="M3:M4"/>
    <mergeCell ref="A2:A4"/>
    <mergeCell ref="B2:N2"/>
    <mergeCell ref="O2:T2"/>
    <mergeCell ref="U2:AI2"/>
    <mergeCell ref="AJ2:AJ4"/>
    <mergeCell ref="B3:B4"/>
    <mergeCell ref="C3:C4"/>
    <mergeCell ref="D3:D4"/>
    <mergeCell ref="E3:E4"/>
    <mergeCell ref="F3:F4"/>
  </mergeCells>
  <phoneticPr fontId="7"/>
  <printOptions horizontalCentered="1" verticalCentered="1"/>
  <pageMargins left="0.39" right="0.21" top="0.51181102362204722" bottom="0.51181102362204722" header="0.51181102362204722" footer="0.51181102362204722"/>
  <pageSetup paperSize="9" scale="50" orientation="portrait" r:id="rId1"/>
  <headerFooter alignWithMargins="0"/>
  <colBreaks count="1" manualBreakCount="1">
    <brk id="19" max="54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51"/>
  </sheetPr>
  <dimension ref="A1:AU51"/>
  <sheetViews>
    <sheetView showGridLines="0" view="pageBreakPreview" zoomScaleNormal="75" zoomScaleSheetLayoutView="100" workbookViewId="0">
      <selection activeCell="C14" sqref="C14"/>
    </sheetView>
  </sheetViews>
  <sheetFormatPr defaultColWidth="9" defaultRowHeight="16.5"/>
  <cols>
    <col min="1" max="1" width="18.58203125" style="13" customWidth="1"/>
    <col min="2" max="5" width="16.75" style="13" customWidth="1"/>
    <col min="6" max="16384" width="9" style="13"/>
  </cols>
  <sheetData>
    <row r="1" spans="1:47" ht="24" customHeight="1" thickBot="1">
      <c r="A1" s="100" t="s">
        <v>145</v>
      </c>
      <c r="B1" s="192"/>
      <c r="C1" s="192"/>
      <c r="D1" s="192"/>
      <c r="E1" s="2" t="s">
        <v>245</v>
      </c>
    </row>
    <row r="2" spans="1:47" s="196" customFormat="1" ht="22" customHeight="1">
      <c r="A2" s="193"/>
      <c r="B2" s="194" t="s">
        <v>196</v>
      </c>
      <c r="C2" s="195" t="s">
        <v>246</v>
      </c>
      <c r="D2" s="279" t="s">
        <v>151</v>
      </c>
      <c r="E2" s="193" t="s">
        <v>152</v>
      </c>
    </row>
    <row r="3" spans="1:47" ht="22" customHeight="1">
      <c r="A3" s="197" t="s">
        <v>28</v>
      </c>
      <c r="B3" s="198">
        <v>4212</v>
      </c>
      <c r="C3" s="327">
        <f>SUM(C4:C51)</f>
        <v>3992</v>
      </c>
      <c r="D3" s="199">
        <f>SUM(D4:D51)</f>
        <v>2566</v>
      </c>
      <c r="E3" s="199">
        <f>SUM(E4:E51)</f>
        <v>1426</v>
      </c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  <c r="R3" s="75"/>
      <c r="S3" s="75"/>
      <c r="T3" s="75"/>
      <c r="U3" s="75"/>
      <c r="V3" s="75"/>
      <c r="W3" s="75"/>
      <c r="X3" s="75"/>
      <c r="Y3" s="75"/>
      <c r="Z3" s="75"/>
      <c r="AA3" s="75"/>
      <c r="AB3" s="75"/>
      <c r="AC3" s="75"/>
      <c r="AD3" s="75"/>
      <c r="AE3" s="75"/>
      <c r="AF3" s="75"/>
      <c r="AG3" s="75"/>
      <c r="AH3" s="75"/>
      <c r="AI3" s="75"/>
      <c r="AJ3" s="75"/>
      <c r="AK3" s="75"/>
      <c r="AL3" s="75"/>
      <c r="AM3" s="75"/>
      <c r="AN3" s="75"/>
      <c r="AO3" s="75"/>
      <c r="AP3" s="75"/>
      <c r="AQ3" s="75"/>
      <c r="AR3" s="75"/>
      <c r="AS3" s="75"/>
      <c r="AT3" s="75"/>
      <c r="AU3" s="75"/>
    </row>
    <row r="4" spans="1:47" ht="22" customHeight="1">
      <c r="A4" s="14" t="s">
        <v>126</v>
      </c>
      <c r="B4" s="200">
        <v>3</v>
      </c>
      <c r="C4" s="59">
        <f>D4+E4</f>
        <v>6</v>
      </c>
      <c r="D4" s="225">
        <v>4</v>
      </c>
      <c r="E4" s="223">
        <v>2</v>
      </c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75"/>
      <c r="X4" s="75"/>
      <c r="Y4" s="75"/>
      <c r="Z4" s="75"/>
      <c r="AA4" s="75"/>
      <c r="AB4" s="75"/>
      <c r="AC4" s="75"/>
      <c r="AD4" s="75"/>
      <c r="AE4" s="75"/>
      <c r="AF4" s="75"/>
      <c r="AG4" s="75"/>
      <c r="AH4" s="75"/>
      <c r="AI4" s="75"/>
      <c r="AJ4" s="75"/>
      <c r="AK4" s="75"/>
      <c r="AL4" s="75"/>
      <c r="AM4" s="75"/>
      <c r="AN4" s="75"/>
      <c r="AO4" s="75"/>
      <c r="AP4" s="75"/>
      <c r="AQ4" s="75"/>
      <c r="AR4" s="75"/>
      <c r="AS4" s="75"/>
      <c r="AT4" s="75"/>
      <c r="AU4" s="75"/>
    </row>
    <row r="5" spans="1:47" ht="22" customHeight="1">
      <c r="A5" s="14" t="s">
        <v>31</v>
      </c>
      <c r="B5" s="200">
        <v>0</v>
      </c>
      <c r="C5" s="59">
        <f t="shared" ref="C5:C51" si="0">D5+E5</f>
        <v>0</v>
      </c>
      <c r="D5" s="280">
        <v>0</v>
      </c>
      <c r="E5" s="204">
        <v>0</v>
      </c>
    </row>
    <row r="6" spans="1:47" ht="22" customHeight="1">
      <c r="A6" s="14" t="s">
        <v>32</v>
      </c>
      <c r="B6" s="200">
        <v>0</v>
      </c>
      <c r="C6" s="59">
        <f t="shared" si="0"/>
        <v>0</v>
      </c>
      <c r="D6" s="280">
        <v>0</v>
      </c>
      <c r="E6" s="204">
        <v>0</v>
      </c>
    </row>
    <row r="7" spans="1:47" ht="22" customHeight="1">
      <c r="A7" s="14" t="s">
        <v>33</v>
      </c>
      <c r="B7" s="200">
        <v>2</v>
      </c>
      <c r="C7" s="59">
        <f t="shared" si="0"/>
        <v>1</v>
      </c>
      <c r="D7" s="280">
        <v>1</v>
      </c>
      <c r="E7" s="204">
        <v>0</v>
      </c>
    </row>
    <row r="8" spans="1:47" ht="22" customHeight="1">
      <c r="A8" s="14" t="s">
        <v>34</v>
      </c>
      <c r="B8" s="200">
        <v>0</v>
      </c>
      <c r="C8" s="59">
        <f t="shared" si="0"/>
        <v>0</v>
      </c>
      <c r="D8" s="280">
        <v>0</v>
      </c>
      <c r="E8" s="204">
        <v>0</v>
      </c>
    </row>
    <row r="9" spans="1:47" ht="22" customHeight="1">
      <c r="A9" s="14" t="s">
        <v>35</v>
      </c>
      <c r="B9" s="200">
        <v>0</v>
      </c>
      <c r="C9" s="59">
        <f t="shared" si="0"/>
        <v>0</v>
      </c>
      <c r="D9" s="280">
        <v>0</v>
      </c>
      <c r="E9" s="204">
        <v>0</v>
      </c>
    </row>
    <row r="10" spans="1:47" ht="22" customHeight="1">
      <c r="A10" s="15" t="s">
        <v>36</v>
      </c>
      <c r="B10" s="201">
        <v>0</v>
      </c>
      <c r="C10" s="202">
        <f t="shared" si="0"/>
        <v>0</v>
      </c>
      <c r="D10" s="281">
        <v>0</v>
      </c>
      <c r="E10" s="203">
        <v>0</v>
      </c>
    </row>
    <row r="11" spans="1:47" ht="22" customHeight="1">
      <c r="A11" s="14" t="s">
        <v>37</v>
      </c>
      <c r="B11" s="200">
        <v>6</v>
      </c>
      <c r="C11" s="59">
        <f t="shared" si="0"/>
        <v>3</v>
      </c>
      <c r="D11" s="280">
        <v>3</v>
      </c>
      <c r="E11" s="204">
        <v>0</v>
      </c>
    </row>
    <row r="12" spans="1:47" ht="22" customHeight="1">
      <c r="A12" s="14" t="s">
        <v>38</v>
      </c>
      <c r="B12" s="200">
        <v>3</v>
      </c>
      <c r="C12" s="59">
        <f t="shared" si="0"/>
        <v>5</v>
      </c>
      <c r="D12" s="280">
        <v>5</v>
      </c>
      <c r="E12" s="204">
        <v>0</v>
      </c>
    </row>
    <row r="13" spans="1:47" ht="22" customHeight="1">
      <c r="A13" s="14" t="s">
        <v>39</v>
      </c>
      <c r="B13" s="200">
        <v>4</v>
      </c>
      <c r="C13" s="59">
        <f t="shared" si="0"/>
        <v>9</v>
      </c>
      <c r="D13" s="280">
        <v>9</v>
      </c>
      <c r="E13" s="204">
        <v>0</v>
      </c>
    </row>
    <row r="14" spans="1:47" ht="22" customHeight="1">
      <c r="A14" s="14" t="s">
        <v>40</v>
      </c>
      <c r="B14" s="200">
        <v>17</v>
      </c>
      <c r="C14" s="59">
        <f t="shared" si="0"/>
        <v>18</v>
      </c>
      <c r="D14" s="280">
        <v>15</v>
      </c>
      <c r="E14" s="204">
        <v>3</v>
      </c>
    </row>
    <row r="15" spans="1:47" ht="22" customHeight="1">
      <c r="A15" s="14" t="s">
        <v>41</v>
      </c>
      <c r="B15" s="200">
        <v>41</v>
      </c>
      <c r="C15" s="59">
        <f t="shared" si="0"/>
        <v>34</v>
      </c>
      <c r="D15" s="280">
        <v>26</v>
      </c>
      <c r="E15" s="204">
        <v>8</v>
      </c>
    </row>
    <row r="16" spans="1:47" ht="22" customHeight="1">
      <c r="A16" s="14" t="s">
        <v>42</v>
      </c>
      <c r="B16" s="200">
        <v>247</v>
      </c>
      <c r="C16" s="59">
        <f t="shared" si="0"/>
        <v>271</v>
      </c>
      <c r="D16" s="280">
        <v>198</v>
      </c>
      <c r="E16" s="204">
        <v>73</v>
      </c>
    </row>
    <row r="17" spans="1:5" ht="22" customHeight="1">
      <c r="A17" s="15" t="s">
        <v>43</v>
      </c>
      <c r="B17" s="201">
        <v>80</v>
      </c>
      <c r="C17" s="202">
        <f t="shared" si="0"/>
        <v>82</v>
      </c>
      <c r="D17" s="281">
        <v>67</v>
      </c>
      <c r="E17" s="203">
        <v>15</v>
      </c>
    </row>
    <row r="18" spans="1:5" ht="22" customHeight="1">
      <c r="A18" s="14" t="s">
        <v>44</v>
      </c>
      <c r="B18" s="200">
        <v>0</v>
      </c>
      <c r="C18" s="59">
        <f t="shared" si="0"/>
        <v>5</v>
      </c>
      <c r="D18" s="280">
        <v>5</v>
      </c>
      <c r="E18" s="204">
        <v>0</v>
      </c>
    </row>
    <row r="19" spans="1:5" ht="22" customHeight="1">
      <c r="A19" s="14" t="s">
        <v>45</v>
      </c>
      <c r="B19" s="200">
        <v>0</v>
      </c>
      <c r="C19" s="59">
        <f t="shared" si="0"/>
        <v>0</v>
      </c>
      <c r="D19" s="280">
        <v>0</v>
      </c>
      <c r="E19" s="204">
        <v>0</v>
      </c>
    </row>
    <row r="20" spans="1:5" ht="22" customHeight="1">
      <c r="A20" s="14" t="s">
        <v>46</v>
      </c>
      <c r="B20" s="200">
        <v>3</v>
      </c>
      <c r="C20" s="59">
        <f t="shared" si="0"/>
        <v>2</v>
      </c>
      <c r="D20" s="280">
        <v>2</v>
      </c>
      <c r="E20" s="204">
        <v>0</v>
      </c>
    </row>
    <row r="21" spans="1:5" ht="22" customHeight="1">
      <c r="A21" s="14" t="s">
        <v>47</v>
      </c>
      <c r="B21" s="200">
        <v>0</v>
      </c>
      <c r="C21" s="59">
        <f t="shared" si="0"/>
        <v>0</v>
      </c>
      <c r="D21" s="280">
        <v>0</v>
      </c>
      <c r="E21" s="204">
        <v>0</v>
      </c>
    </row>
    <row r="22" spans="1:5" ht="22" customHeight="1">
      <c r="A22" s="14" t="s">
        <v>48</v>
      </c>
      <c r="B22" s="200">
        <v>0</v>
      </c>
      <c r="C22" s="59">
        <f t="shared" si="0"/>
        <v>0</v>
      </c>
      <c r="D22" s="280">
        <v>0</v>
      </c>
      <c r="E22" s="204">
        <v>0</v>
      </c>
    </row>
    <row r="23" spans="1:5" ht="22" customHeight="1">
      <c r="A23" s="14" t="s">
        <v>49</v>
      </c>
      <c r="B23" s="200">
        <v>0</v>
      </c>
      <c r="C23" s="59">
        <f t="shared" si="0"/>
        <v>0</v>
      </c>
      <c r="D23" s="280">
        <v>0</v>
      </c>
      <c r="E23" s="204">
        <v>0</v>
      </c>
    </row>
    <row r="24" spans="1:5" ht="22" customHeight="1">
      <c r="A24" s="14" t="s">
        <v>50</v>
      </c>
      <c r="B24" s="200">
        <v>3</v>
      </c>
      <c r="C24" s="59">
        <f t="shared" si="0"/>
        <v>8</v>
      </c>
      <c r="D24" s="280">
        <v>5</v>
      </c>
      <c r="E24" s="204">
        <v>3</v>
      </c>
    </row>
    <row r="25" spans="1:5" ht="22" customHeight="1">
      <c r="A25" s="14" t="s">
        <v>51</v>
      </c>
      <c r="B25" s="200">
        <v>5</v>
      </c>
      <c r="C25" s="59">
        <f t="shared" si="0"/>
        <v>6</v>
      </c>
      <c r="D25" s="280">
        <v>3</v>
      </c>
      <c r="E25" s="204">
        <v>3</v>
      </c>
    </row>
    <row r="26" spans="1:5" ht="22" customHeight="1">
      <c r="A26" s="16" t="s">
        <v>52</v>
      </c>
      <c r="B26" s="201">
        <v>304</v>
      </c>
      <c r="C26" s="202">
        <f t="shared" si="0"/>
        <v>295</v>
      </c>
      <c r="D26" s="280">
        <v>235</v>
      </c>
      <c r="E26" s="204">
        <v>60</v>
      </c>
    </row>
    <row r="27" spans="1:5" ht="22" customHeight="1">
      <c r="A27" s="17" t="s">
        <v>53</v>
      </c>
      <c r="B27" s="200">
        <v>18</v>
      </c>
      <c r="C27" s="59">
        <f t="shared" si="0"/>
        <v>19</v>
      </c>
      <c r="D27" s="282">
        <v>15</v>
      </c>
      <c r="E27" s="205">
        <v>4</v>
      </c>
    </row>
    <row r="28" spans="1:5" ht="22" customHeight="1">
      <c r="A28" s="16" t="s">
        <v>54</v>
      </c>
      <c r="B28" s="200">
        <v>10</v>
      </c>
      <c r="C28" s="59">
        <f t="shared" si="0"/>
        <v>18</v>
      </c>
      <c r="D28" s="280">
        <v>16</v>
      </c>
      <c r="E28" s="204">
        <v>2</v>
      </c>
    </row>
    <row r="29" spans="1:5" ht="22" customHeight="1">
      <c r="A29" s="16" t="s">
        <v>55</v>
      </c>
      <c r="B29" s="200">
        <v>30</v>
      </c>
      <c r="C29" s="59">
        <f t="shared" si="0"/>
        <v>36</v>
      </c>
      <c r="D29" s="280">
        <v>23</v>
      </c>
      <c r="E29" s="204">
        <v>13</v>
      </c>
    </row>
    <row r="30" spans="1:5" ht="22" customHeight="1">
      <c r="A30" s="16" t="s">
        <v>56</v>
      </c>
      <c r="B30" s="200">
        <v>147</v>
      </c>
      <c r="C30" s="59">
        <f t="shared" si="0"/>
        <v>149</v>
      </c>
      <c r="D30" s="280">
        <v>115</v>
      </c>
      <c r="E30" s="204">
        <v>34</v>
      </c>
    </row>
    <row r="31" spans="1:5" ht="22" customHeight="1">
      <c r="A31" s="16" t="s">
        <v>57</v>
      </c>
      <c r="B31" s="200">
        <v>43</v>
      </c>
      <c r="C31" s="59">
        <f t="shared" si="0"/>
        <v>35</v>
      </c>
      <c r="D31" s="280">
        <v>29</v>
      </c>
      <c r="E31" s="204">
        <v>6</v>
      </c>
    </row>
    <row r="32" spans="1:5" ht="22" customHeight="1">
      <c r="A32" s="16" t="s">
        <v>58</v>
      </c>
      <c r="B32" s="200">
        <v>4</v>
      </c>
      <c r="C32" s="59">
        <f t="shared" si="0"/>
        <v>4</v>
      </c>
      <c r="D32" s="280">
        <v>2</v>
      </c>
      <c r="E32" s="204">
        <v>2</v>
      </c>
    </row>
    <row r="33" spans="1:5" ht="22" customHeight="1">
      <c r="A33" s="15" t="s">
        <v>59</v>
      </c>
      <c r="B33" s="201">
        <v>0</v>
      </c>
      <c r="C33" s="202">
        <f t="shared" si="0"/>
        <v>0</v>
      </c>
      <c r="D33" s="281">
        <v>0</v>
      </c>
      <c r="E33" s="203">
        <v>0</v>
      </c>
    </row>
    <row r="34" spans="1:5" ht="22" customHeight="1">
      <c r="A34" s="14" t="s">
        <v>60</v>
      </c>
      <c r="B34" s="200">
        <v>0</v>
      </c>
      <c r="C34" s="59">
        <f t="shared" si="0"/>
        <v>0</v>
      </c>
      <c r="D34" s="280">
        <v>0</v>
      </c>
      <c r="E34" s="204">
        <v>0</v>
      </c>
    </row>
    <row r="35" spans="1:5" ht="22" customHeight="1">
      <c r="A35" s="14" t="s">
        <v>61</v>
      </c>
      <c r="B35" s="200">
        <v>1</v>
      </c>
      <c r="C35" s="59">
        <f t="shared" si="0"/>
        <v>1</v>
      </c>
      <c r="D35" s="280">
        <v>1</v>
      </c>
      <c r="E35" s="204">
        <v>0</v>
      </c>
    </row>
    <row r="36" spans="1:5" ht="22" customHeight="1">
      <c r="A36" s="14" t="s">
        <v>62</v>
      </c>
      <c r="B36" s="200">
        <v>13</v>
      </c>
      <c r="C36" s="59">
        <f t="shared" si="0"/>
        <v>15</v>
      </c>
      <c r="D36" s="280">
        <v>10</v>
      </c>
      <c r="E36" s="204">
        <v>5</v>
      </c>
    </row>
    <row r="37" spans="1:5" ht="22" customHeight="1">
      <c r="A37" s="14" t="s">
        <v>63</v>
      </c>
      <c r="B37" s="200">
        <v>24</v>
      </c>
      <c r="C37" s="59">
        <f t="shared" si="0"/>
        <v>33</v>
      </c>
      <c r="D37" s="280">
        <v>28</v>
      </c>
      <c r="E37" s="204">
        <v>5</v>
      </c>
    </row>
    <row r="38" spans="1:5" ht="22" customHeight="1">
      <c r="A38" s="14" t="s">
        <v>64</v>
      </c>
      <c r="B38" s="200">
        <v>13</v>
      </c>
      <c r="C38" s="59">
        <f t="shared" si="0"/>
        <v>17</v>
      </c>
      <c r="D38" s="280">
        <v>14</v>
      </c>
      <c r="E38" s="204">
        <v>3</v>
      </c>
    </row>
    <row r="39" spans="1:5" ht="22" customHeight="1">
      <c r="A39" s="14" t="s">
        <v>65</v>
      </c>
      <c r="B39" s="200">
        <v>0</v>
      </c>
      <c r="C39" s="59">
        <f t="shared" si="0"/>
        <v>0</v>
      </c>
      <c r="D39" s="280">
        <v>0</v>
      </c>
      <c r="E39" s="204">
        <v>0</v>
      </c>
    </row>
    <row r="40" spans="1:5" ht="22" customHeight="1">
      <c r="A40" s="14" t="s">
        <v>66</v>
      </c>
      <c r="B40" s="200">
        <v>2</v>
      </c>
      <c r="C40" s="59">
        <f t="shared" si="0"/>
        <v>2</v>
      </c>
      <c r="D40" s="280">
        <v>1</v>
      </c>
      <c r="E40" s="204">
        <v>1</v>
      </c>
    </row>
    <row r="41" spans="1:5" ht="22" customHeight="1">
      <c r="A41" s="14" t="s">
        <v>67</v>
      </c>
      <c r="B41" s="200">
        <v>4</v>
      </c>
      <c r="C41" s="59">
        <f t="shared" si="0"/>
        <v>5</v>
      </c>
      <c r="D41" s="280">
        <v>5</v>
      </c>
      <c r="E41" s="204">
        <v>0</v>
      </c>
    </row>
    <row r="42" spans="1:5" ht="22" customHeight="1">
      <c r="A42" s="16" t="s">
        <v>68</v>
      </c>
      <c r="B42" s="201">
        <v>0</v>
      </c>
      <c r="C42" s="202">
        <f t="shared" si="0"/>
        <v>1</v>
      </c>
      <c r="D42" s="280">
        <v>1</v>
      </c>
      <c r="E42" s="204">
        <v>0</v>
      </c>
    </row>
    <row r="43" spans="1:5" ht="22" customHeight="1">
      <c r="A43" s="17" t="s">
        <v>69</v>
      </c>
      <c r="B43" s="200">
        <v>341</v>
      </c>
      <c r="C43" s="59">
        <f t="shared" si="0"/>
        <v>335</v>
      </c>
      <c r="D43" s="282">
        <v>242</v>
      </c>
      <c r="E43" s="205">
        <v>93</v>
      </c>
    </row>
    <row r="44" spans="1:5" ht="22" customHeight="1">
      <c r="A44" s="16" t="s">
        <v>70</v>
      </c>
      <c r="B44" s="200">
        <v>6</v>
      </c>
      <c r="C44" s="59">
        <f t="shared" si="0"/>
        <v>5</v>
      </c>
      <c r="D44" s="280">
        <v>4</v>
      </c>
      <c r="E44" s="204">
        <v>1</v>
      </c>
    </row>
    <row r="45" spans="1:5" ht="22" customHeight="1">
      <c r="A45" s="16" t="s">
        <v>71</v>
      </c>
      <c r="B45" s="200">
        <v>27</v>
      </c>
      <c r="C45" s="59">
        <f t="shared" si="0"/>
        <v>20</v>
      </c>
      <c r="D45" s="280">
        <v>12</v>
      </c>
      <c r="E45" s="204">
        <v>8</v>
      </c>
    </row>
    <row r="46" spans="1:5" ht="22" customHeight="1">
      <c r="A46" s="16" t="s">
        <v>72</v>
      </c>
      <c r="B46" s="200">
        <v>2667</v>
      </c>
      <c r="C46" s="59">
        <f t="shared" si="0"/>
        <v>2409</v>
      </c>
      <c r="D46" s="280">
        <v>1358</v>
      </c>
      <c r="E46" s="204">
        <v>1051</v>
      </c>
    </row>
    <row r="47" spans="1:5" ht="22" customHeight="1">
      <c r="A47" s="16" t="s">
        <v>73</v>
      </c>
      <c r="B47" s="200">
        <v>25</v>
      </c>
      <c r="C47" s="59">
        <f t="shared" si="0"/>
        <v>19</v>
      </c>
      <c r="D47" s="280">
        <v>10</v>
      </c>
      <c r="E47" s="204">
        <v>9</v>
      </c>
    </row>
    <row r="48" spans="1:5" ht="22" customHeight="1">
      <c r="A48" s="16" t="s">
        <v>74</v>
      </c>
      <c r="B48" s="200">
        <v>23</v>
      </c>
      <c r="C48" s="59">
        <f t="shared" si="0"/>
        <v>26</v>
      </c>
      <c r="D48" s="280">
        <v>16</v>
      </c>
      <c r="E48" s="204">
        <v>10</v>
      </c>
    </row>
    <row r="49" spans="1:5" ht="22" customHeight="1">
      <c r="A49" s="16" t="s">
        <v>75</v>
      </c>
      <c r="B49" s="200">
        <v>37</v>
      </c>
      <c r="C49" s="59">
        <f t="shared" si="0"/>
        <v>45</v>
      </c>
      <c r="D49" s="280">
        <v>39</v>
      </c>
      <c r="E49" s="204">
        <v>6</v>
      </c>
    </row>
    <row r="50" spans="1:5" ht="22" customHeight="1">
      <c r="A50" s="15" t="s">
        <v>76</v>
      </c>
      <c r="B50" s="201">
        <v>2</v>
      </c>
      <c r="C50" s="202">
        <f t="shared" si="0"/>
        <v>0</v>
      </c>
      <c r="D50" s="281">
        <v>0</v>
      </c>
      <c r="E50" s="203">
        <v>0</v>
      </c>
    </row>
    <row r="51" spans="1:5" ht="22" customHeight="1" thickBot="1">
      <c r="A51" s="18" t="s">
        <v>77</v>
      </c>
      <c r="B51" s="206">
        <v>57</v>
      </c>
      <c r="C51" s="207">
        <f t="shared" si="0"/>
        <v>53</v>
      </c>
      <c r="D51" s="283">
        <v>47</v>
      </c>
      <c r="E51" s="208">
        <v>6</v>
      </c>
    </row>
  </sheetData>
  <phoneticPr fontId="7"/>
  <printOptions horizontalCentered="1"/>
  <pageMargins left="0.51181102362204722" right="0.51181102362204722" top="0.59" bottom="0.43307086614173229" header="0.51181102362204722" footer="0.51181102362204722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6</vt:i4>
      </vt:variant>
      <vt:variant>
        <vt:lpstr>名前付き一覧</vt:lpstr>
      </vt:variant>
      <vt:variant>
        <vt:i4>6</vt:i4>
      </vt:variant>
    </vt:vector>
  </HeadingPairs>
  <TitlesOfParts>
    <vt:vector size="12" baseType="lpstr">
      <vt:lpstr>30市町村別進路別卒業者数・進学率及び就職率</vt:lpstr>
      <vt:lpstr>31学科別進路別卒業者数・進学率及び就職率</vt:lpstr>
      <vt:lpstr>32学科別大学・短期大学等への進学者及び専修学校等への入学者数</vt:lpstr>
      <vt:lpstr>33市町村別学科別大学・短期大学への入学志願者数</vt:lpstr>
      <vt:lpstr>34学科別職業別及び産業別就職者数</vt:lpstr>
      <vt:lpstr>35就職先の都道府県別就職者数</vt:lpstr>
      <vt:lpstr>'30市町村別進路別卒業者数・進学率及び就職率'!Print_Area</vt:lpstr>
      <vt:lpstr>'31学科別進路別卒業者数・進学率及び就職率'!Print_Area</vt:lpstr>
      <vt:lpstr>'32学科別大学・短期大学等への進学者及び専修学校等への入学者数'!Print_Area</vt:lpstr>
      <vt:lpstr>'33市町村別学科別大学・短期大学への入学志願者数'!Print_Area</vt:lpstr>
      <vt:lpstr>'34学科別職業別及び産業別就職者数'!Print_Area</vt:lpstr>
      <vt:lpstr>'35就職先の都道府県別就職者数'!Print_Area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kanako.y</dc:creator>
  <cp:lastModifiedBy>8600183</cp:lastModifiedBy>
  <cp:lastPrinted>2014-02-07T04:51:58Z</cp:lastPrinted>
  <dcterms:created xsi:type="dcterms:W3CDTF">1998-07-26T16:45:38Z</dcterms:created>
  <dcterms:modified xsi:type="dcterms:W3CDTF">2022-12-20T04:41:55Z</dcterms:modified>
</cp:coreProperties>
</file>